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38.533 16.6.1.1+16.6.1.3+16.6.1.5+16.6.1.7 TT\"/>
    </mc:Choice>
  </mc:AlternateContent>
  <xr:revisionPtr revIDLastSave="0" documentId="13_ncr:1_{EDD1D0D3-7D60-4911-AED3-7D630F5E25B2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16.6.1.1-1" sheetId="8" r:id="rId2"/>
    <sheet name="16.6.1.1-3" sheetId="11" r:id="rId3"/>
  </sheets>
  <calcPr calcId="191029"/>
</workbook>
</file>

<file path=xl/calcChain.xml><?xml version="1.0" encoding="utf-8"?>
<calcChain xmlns="http://schemas.openxmlformats.org/spreadsheetml/2006/main">
  <c r="N101" i="11" l="1"/>
  <c r="E5" i="11"/>
  <c r="G75" i="11" s="1"/>
  <c r="I72" i="11"/>
  <c r="H72" i="11"/>
  <c r="C69" i="11"/>
  <c r="C72" i="11" s="1"/>
  <c r="N105" i="11" s="1"/>
  <c r="I68" i="11"/>
  <c r="H68" i="11"/>
  <c r="G68" i="11"/>
  <c r="G72" i="11" s="1"/>
  <c r="F68" i="11"/>
  <c r="F72" i="11" s="1"/>
  <c r="E67" i="11"/>
  <c r="E72" i="11" s="1"/>
  <c r="D67" i="11"/>
  <c r="D72" i="11" s="1"/>
  <c r="J56" i="11"/>
  <c r="H56" i="11"/>
  <c r="G56" i="11"/>
  <c r="F56" i="11"/>
  <c r="E56" i="11"/>
  <c r="D56" i="11"/>
  <c r="L56" i="11" s="1"/>
  <c r="L106" i="11" s="1"/>
  <c r="E52" i="11"/>
  <c r="D52" i="11"/>
  <c r="L48" i="11"/>
  <c r="L98" i="11" s="1"/>
  <c r="H48" i="11"/>
  <c r="F48" i="11"/>
  <c r="E48" i="11"/>
  <c r="D48" i="11"/>
  <c r="H44" i="11"/>
  <c r="D44" i="11"/>
  <c r="H40" i="11"/>
  <c r="G40" i="11"/>
  <c r="F40" i="11"/>
  <c r="E40" i="11"/>
  <c r="D40" i="11"/>
  <c r="L40" i="11" s="1"/>
  <c r="L90" i="11" s="1"/>
  <c r="G36" i="11"/>
  <c r="F36" i="11"/>
  <c r="E36" i="11"/>
  <c r="D36" i="11"/>
  <c r="K28" i="11"/>
  <c r="K56" i="11" s="1"/>
  <c r="I27" i="11"/>
  <c r="G27" i="11"/>
  <c r="E26" i="11"/>
  <c r="E44" i="11" s="1"/>
  <c r="H18" i="11"/>
  <c r="H20" i="11" s="1"/>
  <c r="F18" i="11"/>
  <c r="H16" i="11"/>
  <c r="H17" i="11" s="1"/>
  <c r="F16" i="11"/>
  <c r="F17" i="11" s="1"/>
  <c r="D16" i="11"/>
  <c r="D19" i="11" s="1"/>
  <c r="I9" i="11"/>
  <c r="H9" i="11"/>
  <c r="G9" i="11"/>
  <c r="E7" i="11"/>
  <c r="I18" i="11" s="1"/>
  <c r="E6" i="11"/>
  <c r="N105" i="8"/>
  <c r="I79" i="8"/>
  <c r="J56" i="8"/>
  <c r="L56" i="8" s="1"/>
  <c r="K28" i="8"/>
  <c r="K56" i="8" s="1"/>
  <c r="M56" i="8" s="1"/>
  <c r="I20" i="8"/>
  <c r="H20" i="8"/>
  <c r="G77" i="11" l="1"/>
  <c r="G90" i="11" s="1"/>
  <c r="I77" i="11"/>
  <c r="E75" i="11"/>
  <c r="F77" i="11"/>
  <c r="F90" i="11" s="1"/>
  <c r="F75" i="11"/>
  <c r="D75" i="11"/>
  <c r="H75" i="11"/>
  <c r="H76" i="11" s="1"/>
  <c r="H77" i="11"/>
  <c r="M40" i="11"/>
  <c r="M90" i="11" s="1"/>
  <c r="H35" i="11"/>
  <c r="H36" i="11" s="1"/>
  <c r="L36" i="11" s="1"/>
  <c r="L86" i="11" s="1"/>
  <c r="F51" i="11"/>
  <c r="F52" i="11" s="1"/>
  <c r="G18" i="11"/>
  <c r="I20" i="11" s="1"/>
  <c r="I44" i="11"/>
  <c r="H51" i="11"/>
  <c r="H52" i="11" s="1"/>
  <c r="E16" i="11"/>
  <c r="E19" i="11" s="1"/>
  <c r="I40" i="11"/>
  <c r="F43" i="11"/>
  <c r="F44" i="11" s="1"/>
  <c r="L44" i="11" s="1"/>
  <c r="L94" i="11" s="1"/>
  <c r="I16" i="11"/>
  <c r="G48" i="11"/>
  <c r="G16" i="11"/>
  <c r="I75" i="11"/>
  <c r="I76" i="11" s="1"/>
  <c r="I94" i="11" s="1"/>
  <c r="I56" i="11"/>
  <c r="M56" i="11" s="1"/>
  <c r="M106" i="11" s="1"/>
  <c r="I48" i="11"/>
  <c r="H18" i="8"/>
  <c r="F18" i="8"/>
  <c r="H16" i="8"/>
  <c r="G16" i="8"/>
  <c r="G43" i="8"/>
  <c r="G44" i="8"/>
  <c r="F16" i="8"/>
  <c r="H17" i="8" s="1"/>
  <c r="E16" i="8"/>
  <c r="D16" i="8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H44" i="8"/>
  <c r="D44" i="8"/>
  <c r="H40" i="8"/>
  <c r="L40" i="8" s="1"/>
  <c r="L90" i="8" s="1"/>
  <c r="F40" i="8"/>
  <c r="D40" i="8"/>
  <c r="F36" i="8"/>
  <c r="D36" i="8"/>
  <c r="I27" i="8"/>
  <c r="I44" i="8" s="1"/>
  <c r="G27" i="8"/>
  <c r="G36" i="8"/>
  <c r="E26" i="8"/>
  <c r="E36" i="8" s="1"/>
  <c r="H9" i="8"/>
  <c r="I9" i="8"/>
  <c r="G9" i="8"/>
  <c r="E7" i="8"/>
  <c r="I18" i="8" s="1"/>
  <c r="E67" i="8"/>
  <c r="E72" i="8"/>
  <c r="I77" i="8" s="1"/>
  <c r="E6" i="8"/>
  <c r="E5" i="8"/>
  <c r="I16" i="8" s="1"/>
  <c r="L106" i="8"/>
  <c r="G56" i="8"/>
  <c r="G48" i="8"/>
  <c r="F43" i="8"/>
  <c r="F44" i="8" s="1"/>
  <c r="H51" i="8"/>
  <c r="H52" i="8"/>
  <c r="D19" i="8"/>
  <c r="H35" i="8"/>
  <c r="H36" i="8"/>
  <c r="L36" i="8"/>
  <c r="L86" i="8"/>
  <c r="D78" i="11" l="1"/>
  <c r="D102" i="11" s="1"/>
  <c r="F91" i="11"/>
  <c r="F89" i="11"/>
  <c r="I93" i="11"/>
  <c r="I95" i="11"/>
  <c r="E78" i="11"/>
  <c r="E102" i="11" s="1"/>
  <c r="M48" i="11"/>
  <c r="M98" i="11" s="1"/>
  <c r="F76" i="11"/>
  <c r="F86" i="11" s="1"/>
  <c r="G76" i="11"/>
  <c r="G86" i="11" s="1"/>
  <c r="I98" i="11"/>
  <c r="I79" i="11"/>
  <c r="I106" i="11" s="1"/>
  <c r="L52" i="11"/>
  <c r="L102" i="11" s="1"/>
  <c r="G17" i="11"/>
  <c r="G43" i="11"/>
  <c r="G44" i="11" s="1"/>
  <c r="M44" i="11" s="1"/>
  <c r="M94" i="11" s="1"/>
  <c r="G51" i="11"/>
  <c r="G52" i="11" s="1"/>
  <c r="G91" i="11"/>
  <c r="G89" i="11"/>
  <c r="I51" i="11"/>
  <c r="I52" i="11" s="1"/>
  <c r="I17" i="11"/>
  <c r="I35" i="11"/>
  <c r="I36" i="11" s="1"/>
  <c r="M36" i="11" s="1"/>
  <c r="M86" i="11" s="1"/>
  <c r="L48" i="8"/>
  <c r="L98" i="8" s="1"/>
  <c r="G17" i="8"/>
  <c r="I98" i="8"/>
  <c r="D75" i="8"/>
  <c r="H77" i="8"/>
  <c r="F75" i="8"/>
  <c r="F77" i="8"/>
  <c r="F90" i="8" s="1"/>
  <c r="H75" i="8"/>
  <c r="H76" i="8" s="1"/>
  <c r="I51" i="8"/>
  <c r="I17" i="8"/>
  <c r="E19" i="8"/>
  <c r="I35" i="8"/>
  <c r="L44" i="8"/>
  <c r="L94" i="8" s="1"/>
  <c r="G52" i="8"/>
  <c r="L52" i="8"/>
  <c r="L102" i="8" s="1"/>
  <c r="I36" i="8"/>
  <c r="M36" i="8" s="1"/>
  <c r="M86" i="8" s="1"/>
  <c r="I48" i="8"/>
  <c r="F17" i="8"/>
  <c r="E56" i="8"/>
  <c r="M106" i="8" s="1"/>
  <c r="I75" i="8"/>
  <c r="I76" i="8" s="1"/>
  <c r="I94" i="8" s="1"/>
  <c r="G40" i="8"/>
  <c r="G51" i="8"/>
  <c r="E75" i="8"/>
  <c r="E48" i="8"/>
  <c r="M48" i="8" s="1"/>
  <c r="M98" i="8" s="1"/>
  <c r="G75" i="8"/>
  <c r="F51" i="8"/>
  <c r="F52" i="8" s="1"/>
  <c r="E52" i="8"/>
  <c r="M52" i="8" s="1"/>
  <c r="M102" i="8" s="1"/>
  <c r="I40" i="8"/>
  <c r="G77" i="8"/>
  <c r="G90" i="8" s="1"/>
  <c r="G18" i="8"/>
  <c r="E40" i="8"/>
  <c r="M40" i="8" s="1"/>
  <c r="M90" i="8" s="1"/>
  <c r="E44" i="8"/>
  <c r="M44" i="8" s="1"/>
  <c r="M94" i="8" s="1"/>
  <c r="I52" i="8"/>
  <c r="I56" i="8"/>
  <c r="D101" i="11" l="1"/>
  <c r="D103" i="11"/>
  <c r="I107" i="11"/>
  <c r="I105" i="11"/>
  <c r="I97" i="11"/>
  <c r="I99" i="11"/>
  <c r="G85" i="11"/>
  <c r="G87" i="11"/>
  <c r="F85" i="11"/>
  <c r="F87" i="11"/>
  <c r="M52" i="11"/>
  <c r="M102" i="11" s="1"/>
  <c r="E101" i="11" s="1"/>
  <c r="G76" i="8"/>
  <c r="G86" i="8" s="1"/>
  <c r="F76" i="8"/>
  <c r="F86" i="8" s="1"/>
  <c r="D78" i="8"/>
  <c r="D102" i="8" s="1"/>
  <c r="G91" i="8"/>
  <c r="G89" i="8"/>
  <c r="I95" i="8"/>
  <c r="I93" i="8"/>
  <c r="F89" i="8"/>
  <c r="F91" i="8"/>
  <c r="E78" i="8"/>
  <c r="E102" i="8" s="1"/>
  <c r="I106" i="8"/>
  <c r="I99" i="8"/>
  <c r="I97" i="8"/>
  <c r="E103" i="11" l="1"/>
  <c r="F87" i="8"/>
  <c r="F85" i="8"/>
  <c r="G87" i="8"/>
  <c r="G85" i="8"/>
  <c r="D101" i="8"/>
  <c r="D103" i="8"/>
  <c r="I107" i="8"/>
  <c r="I105" i="8"/>
  <c r="E103" i="8"/>
  <c r="E10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CB434B72-E5C7-4D63-8766-C59AC680FB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<sst xmlns="http://schemas.openxmlformats.org/spreadsheetml/2006/main" count="494" uniqueCount="125">
  <si>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</si>
  <si>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</si>
  <si>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</si>
  <si>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</si>
  <si>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</si>
  <si>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</si>
  <si>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</si>
  <si>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</si>
  <si>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</si>
  <si>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</si>
  <si>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</si>
  <si>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</si>
  <si>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</si>
  <si>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</si>
  <si>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</si>
  <si>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</si>
  <si>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</si>
  <si>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</si>
  <si>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</si>
  <si>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</si>
  <si>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</si>
  <si>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</si>
  <si>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</si>
  <si>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</si>
  <si>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</si>
  <si>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</si>
  <si>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</si>
  <si>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</si>
  <si>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</si>
  <si>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</si>
  <si>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</si>
  <si>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</si>
  <si>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</si>
  <si>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</si>
  <si>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</si>
  <si>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</si>
  <si>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</si>
  <si>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</si>
  <si>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</si>
  <si>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</si>
  <si>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</si>
  <si>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</si>
  <si>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</si>
  <si>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</si>
  <si>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</si>
  <si>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</si>
  <si>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</si>
  <si>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</si>
  <si>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</si>
  <si>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</si>
  <si>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</si>
  <si>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</si>
  <si>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</si>
  <si>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</si>
  <si>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</si>
  <si>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</si>
  <si>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</si>
  <si>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</si>
  <si>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</si>
  <si>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</si>
  <si>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</si>
  <si>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</si>
  <si>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</si>
  <si>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</si>
  <si>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</si>
  <si>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</si>
  <si>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</si>
  <si>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</si>
  <si>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</si>
  <si>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</si>
  <si>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</si>
  <si>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</si>
  <si>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</si>
  <si>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</si>
  <si>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</si>
  <si>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</si>
  <si>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</si>
  <si>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</si>
  <si>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</si>
  <si>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</si>
  <si>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</si>
  <si>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</si>
  <si>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</si>
  <si>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</si>
  <si>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</si>
  <si>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</si>
  <si>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Huawei, Hisilicon</t>
    <phoneticPr fontId="2" type="noConversion"/>
  </si>
  <si>
    <t>16.6.1.1</t>
    <phoneticPr fontId="2" type="noConversion"/>
  </si>
  <si>
    <t>16.6.1.3</t>
    <phoneticPr fontId="2" type="noConversion"/>
  </si>
  <si>
    <t>16.6.1.5</t>
  </si>
  <si>
    <t>16.6.1.7</t>
  </si>
  <si>
    <t>16.6.1.9</t>
  </si>
  <si>
    <t>16.6.1.11</t>
  </si>
  <si>
    <t>v17.10.0</t>
  </si>
  <si>
    <t>v17.10.0</t>
    <phoneticPr fontId="2" type="noConversion"/>
  </si>
  <si>
    <t>v17.7.0</t>
  </si>
  <si>
    <t>v17.7.0</t>
    <phoneticPr fontId="2" type="noConversion"/>
  </si>
  <si>
    <t>38.133 Table A.16.6.1.1.2-1</t>
  </si>
  <si>
    <t>38.133 Table A.16.6.1.1.2-2</t>
  </si>
  <si>
    <t>Ref: TS 38.133 v17.10.0 clause A.16.6.1.1</t>
  </si>
  <si>
    <t>38.133 Table A.16.6.1.1.2-1</t>
    <phoneticPr fontId="16" type="noConversion"/>
  </si>
  <si>
    <t>(Cell 2 SS-RSRP - Cell 1 SS-RSRP)</t>
    <phoneticPr fontId="16" type="noConversion"/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</si>
  <si>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</si>
  <si>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</si>
  <si>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</si>
  <si>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</si>
  <si>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</si>
  <si>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</si>
  <si>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</si>
  <si>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</si>
  <si>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</si>
  <si>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</si>
  <si>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</si>
  <si>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10.1A.2.1.2-1, normal</t>
    <phoneticPr fontId="16" type="noConversion"/>
  </si>
  <si>
    <t>UE meas (Cell 2 SS-RSRP - Cell 1 SS-RSRP) sens factor</t>
    <phoneticPr fontId="16" type="noConversion"/>
  </si>
  <si>
    <t>UE meas (Cell 2 SS-RSRP - Cell 1 SS-RSRP) effect</t>
    <phoneticPr fontId="16" type="noConversion"/>
  </si>
  <si>
    <t>38.133 Table 10.1A.2.1.2-1, Normal</t>
    <phoneticPr fontId="16" type="noConversion"/>
  </si>
  <si>
    <t>38.133 Table B.2.15-1, NR_FDD_FR1_H, 15kHz</t>
    <phoneticPr fontId="16" type="noConversion"/>
  </si>
  <si>
    <t>38.133 Table 10.1A.2.1.2-1, NR_FDD_FR1_H, 15kHz</t>
    <phoneticPr fontId="16" type="noConversion"/>
  </si>
  <si>
    <t>38.133 Table 10.1A.2.1.2-1</t>
    <phoneticPr fontId="16" type="noConversion"/>
  </si>
  <si>
    <t>UE meas (Cell 2 SS-RSRP - Cell 1 SS-RSRP) minimum</t>
    <phoneticPr fontId="16" type="noConversion"/>
  </si>
  <si>
    <t>UE meas (Cell 2 SS-RSRP - Cell 1 SS-RSRP) nominal</t>
    <phoneticPr fontId="16" type="noConversion"/>
  </si>
  <si>
    <t>UE meas (Cell 2 SS-RSRP - Cell 1 SS-RSRP) maximum</t>
    <phoneticPr fontId="16" type="noConversion"/>
  </si>
  <si>
    <t>38.133 Table B.2.15-1, NR_FDD_FR1_H, 30kHz</t>
    <phoneticPr fontId="16" type="noConversion"/>
  </si>
  <si>
    <t>38.101-1 Table 5.3.2-1, 30kHz SCS, 10MHz Ch BW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</si>
</sst>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6" fontId="18" fillId="2" borderId="5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F23" sqref="F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51" t="s">
        <v>54</v>
      </c>
    </row>
    <row r="4" spans="1:8" x14ac:dyDescent="0.2">
      <c r="A4" s="3"/>
      <c r="B4" t="s">
        <v>53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87</v>
      </c>
      <c r="D12" s="152" t="s">
        <v>94</v>
      </c>
      <c r="E12" s="152" t="s">
        <v>96</v>
      </c>
      <c r="F12" t="s">
        <v>86</v>
      </c>
      <c r="H12"/>
    </row>
    <row r="13" spans="1:8" x14ac:dyDescent="0.2">
      <c r="C13" t="s">
        <v>88</v>
      </c>
      <c r="D13" s="152" t="s">
        <v>94</v>
      </c>
      <c r="E13" s="152" t="s">
        <v>96</v>
      </c>
      <c r="F13" t="s">
        <v>86</v>
      </c>
      <c r="H13"/>
    </row>
    <row r="14" spans="1:8" x14ac:dyDescent="0.2">
      <c r="C14" t="s">
        <v>89</v>
      </c>
      <c r="D14" s="152" t="s">
        <v>93</v>
      </c>
      <c r="E14" s="152" t="s">
        <v>95</v>
      </c>
      <c r="F14" t="s">
        <v>86</v>
      </c>
      <c r="H14"/>
    </row>
    <row r="15" spans="1:8" x14ac:dyDescent="0.2">
      <c r="C15" t="s">
        <v>90</v>
      </c>
      <c r="D15" s="152" t="s">
        <v>93</v>
      </c>
      <c r="E15" s="152" t="s">
        <v>95</v>
      </c>
      <c r="F15" t="s">
        <v>86</v>
      </c>
      <c r="H15"/>
    </row>
    <row r="16" spans="1:8" x14ac:dyDescent="0.2">
      <c r="C16" t="s">
        <v>91</v>
      </c>
      <c r="D16" s="152" t="s">
        <v>93</v>
      </c>
      <c r="E16" s="152" t="s">
        <v>95</v>
      </c>
      <c r="F16" t="s">
        <v>86</v>
      </c>
      <c r="H16"/>
    </row>
    <row r="17" spans="3:8" x14ac:dyDescent="0.2">
      <c r="C17" t="s">
        <v>92</v>
      </c>
      <c r="D17" s="152" t="s">
        <v>93</v>
      </c>
      <c r="E17" s="152" t="s">
        <v>95</v>
      </c>
      <c r="F17" t="s">
        <v>86</v>
      </c>
      <c r="H17"/>
    </row>
    <row r="18" spans="3:8" x14ac:dyDescent="0.2">
      <c r="F18"/>
      <c r="H18"/>
    </row>
    <row r="19" spans="3:8" x14ac:dyDescent="0.2">
      <c r="D19" s="152"/>
      <c r="E19" s="152"/>
      <c r="F19"/>
      <c r="H19"/>
    </row>
    <row r="20" spans="3:8" x14ac:dyDescent="0.2">
      <c r="D20" s="152"/>
      <c r="E20" s="152"/>
      <c r="F20"/>
      <c r="H20"/>
    </row>
    <row r="21" spans="3:8" x14ac:dyDescent="0.2">
      <c r="D21" s="152"/>
      <c r="E21" s="152"/>
      <c r="F21"/>
      <c r="H21"/>
    </row>
    <row r="22" spans="3:8" x14ac:dyDescent="0.2">
      <c r="D22" s="152"/>
      <c r="E22" s="152"/>
      <c r="F22"/>
      <c r="H22"/>
    </row>
    <row r="23" spans="3:8" x14ac:dyDescent="0.2">
      <c r="D23" s="152"/>
      <c r="E23" s="152"/>
      <c r="F23"/>
      <c r="H23"/>
    </row>
    <row r="24" spans="3:8" x14ac:dyDescent="0.2">
      <c r="D24" s="152"/>
      <c r="E24" s="152"/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E1" zoomScale="160" zoomScaleNormal="160" workbookViewId="0">
      <selection activeCell="E10" sqref="E1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4.42578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1" t="s">
        <v>34</v>
      </c>
      <c r="E2" s="222"/>
      <c r="F2" s="221" t="s">
        <v>102</v>
      </c>
      <c r="G2" s="222"/>
      <c r="H2" s="221" t="s">
        <v>55</v>
      </c>
      <c r="I2" s="222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56</v>
      </c>
      <c r="E3" s="126" t="s">
        <v>57</v>
      </c>
      <c r="F3" s="159" t="s">
        <v>56</v>
      </c>
      <c r="G3" s="126" t="s">
        <v>57</v>
      </c>
      <c r="H3" s="159" t="s">
        <v>56</v>
      </c>
      <c r="I3" s="126" t="s">
        <v>57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15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100</v>
      </c>
    </row>
    <row r="6" spans="1:15" x14ac:dyDescent="0.2">
      <c r="A6" s="116" t="s">
        <v>40</v>
      </c>
      <c r="B6" s="118" t="s">
        <v>41</v>
      </c>
      <c r="C6" s="15"/>
      <c r="D6" s="215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97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98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98</v>
      </c>
    </row>
    <row r="9" spans="1:15" s="8" customFormat="1" x14ac:dyDescent="0.2">
      <c r="A9" s="19" t="s">
        <v>50</v>
      </c>
      <c r="B9" s="20"/>
      <c r="C9" s="20"/>
      <c r="D9" s="120"/>
      <c r="E9" s="20"/>
      <c r="F9" s="216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17" t="s">
        <v>51</v>
      </c>
    </row>
    <row r="10" spans="1:15" s="8" customFormat="1" x14ac:dyDescent="0.2">
      <c r="A10" s="19" t="s">
        <v>58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98</v>
      </c>
    </row>
    <row r="11" spans="1:15" ht="13.5" thickBot="1" x14ac:dyDescent="0.25">
      <c r="A11" s="144" t="s">
        <v>99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1" t="s">
        <v>34</v>
      </c>
      <c r="E14" s="222"/>
      <c r="F14" s="221" t="s">
        <v>102</v>
      </c>
      <c r="G14" s="222"/>
      <c r="H14" s="221" t="s">
        <v>55</v>
      </c>
      <c r="I14" s="222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56</v>
      </c>
      <c r="E15" s="126" t="s">
        <v>57</v>
      </c>
      <c r="F15" s="159" t="s">
        <v>56</v>
      </c>
      <c r="G15" s="126" t="s">
        <v>57</v>
      </c>
      <c r="H15" s="159" t="s">
        <v>56</v>
      </c>
      <c r="I15" s="126" t="s">
        <v>57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59</v>
      </c>
    </row>
    <row r="17" spans="1:18" x14ac:dyDescent="0.2">
      <c r="A17" s="32" t="s">
        <v>61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62</v>
      </c>
    </row>
    <row r="18" spans="1:18" x14ac:dyDescent="0.2">
      <c r="A18" s="185" t="s">
        <v>64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63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101</v>
      </c>
      <c r="B20" s="96" t="s">
        <v>4</v>
      </c>
      <c r="C20" s="96"/>
      <c r="D20" s="175"/>
      <c r="E20" s="157"/>
      <c r="F20" s="176"/>
      <c r="G20" s="167"/>
      <c r="H20" s="178">
        <f>H18-F18</f>
        <v>-103</v>
      </c>
      <c r="I20" s="167">
        <f>I18-G18</f>
        <v>0</v>
      </c>
      <c r="J20" s="90"/>
      <c r="K20" s="90"/>
      <c r="L20" s="86"/>
      <c r="M20" s="86"/>
      <c r="N20" s="86"/>
      <c r="O20" s="103" t="s">
        <v>85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27" t="s">
        <v>49</v>
      </c>
      <c r="E23" s="228"/>
      <c r="F23" s="228"/>
      <c r="G23" s="228"/>
      <c r="H23" s="228"/>
      <c r="I23" s="224"/>
      <c r="J23" s="225" t="s">
        <v>31</v>
      </c>
      <c r="K23" s="226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1" t="s">
        <v>34</v>
      </c>
      <c r="E24" s="222"/>
      <c r="F24" s="221" t="s">
        <v>102</v>
      </c>
      <c r="G24" s="222"/>
      <c r="H24" s="221" t="s">
        <v>55</v>
      </c>
      <c r="I24" s="222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56</v>
      </c>
      <c r="E25" s="126" t="s">
        <v>57</v>
      </c>
      <c r="F25" s="159" t="s">
        <v>56</v>
      </c>
      <c r="G25" s="126" t="s">
        <v>57</v>
      </c>
      <c r="H25" s="159" t="s">
        <v>56</v>
      </c>
      <c r="I25" s="126" t="s">
        <v>57</v>
      </c>
      <c r="J25" s="159" t="s">
        <v>56</v>
      </c>
      <c r="K25" s="126" t="s">
        <v>57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60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3</v>
      </c>
      <c r="K28" s="88">
        <f>$J28</f>
        <v>3</v>
      </c>
      <c r="L28" s="87"/>
      <c r="M28" s="189"/>
      <c r="N28" s="88"/>
      <c r="O28" s="103" t="s">
        <v>113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27" t="s">
        <v>49</v>
      </c>
      <c r="E31" s="228"/>
      <c r="F31" s="228"/>
      <c r="G31" s="228"/>
      <c r="H31" s="228"/>
      <c r="I31" s="224"/>
      <c r="J31" s="225" t="s">
        <v>31</v>
      </c>
      <c r="K31" s="226"/>
      <c r="L31" s="223" t="s">
        <v>18</v>
      </c>
      <c r="M31" s="224"/>
      <c r="N31" s="131"/>
      <c r="O31" s="208" t="s">
        <v>0</v>
      </c>
    </row>
    <row r="32" spans="1:18" x14ac:dyDescent="0.2">
      <c r="A32" s="30"/>
      <c r="B32" s="18"/>
      <c r="C32" s="101"/>
      <c r="D32" s="221" t="s">
        <v>34</v>
      </c>
      <c r="E32" s="222"/>
      <c r="F32" s="221" t="s">
        <v>102</v>
      </c>
      <c r="G32" s="222"/>
      <c r="H32" s="221" t="s">
        <v>55</v>
      </c>
      <c r="I32" s="222"/>
      <c r="J32" s="182"/>
      <c r="K32" s="153"/>
      <c r="L32" s="121"/>
      <c r="M32" s="131"/>
      <c r="N32" s="186"/>
      <c r="O32" s="15"/>
    </row>
    <row r="33" spans="1:15" x14ac:dyDescent="0.2">
      <c r="A33" s="30"/>
      <c r="B33" s="18"/>
      <c r="C33" s="101"/>
      <c r="D33" s="159" t="s">
        <v>56</v>
      </c>
      <c r="E33" s="126" t="s">
        <v>57</v>
      </c>
      <c r="F33" s="159" t="s">
        <v>56</v>
      </c>
      <c r="G33" s="126" t="s">
        <v>57</v>
      </c>
      <c r="H33" s="159" t="s">
        <v>56</v>
      </c>
      <c r="I33" s="126" t="s">
        <v>57</v>
      </c>
      <c r="J33" s="159" t="s">
        <v>56</v>
      </c>
      <c r="K33" s="126" t="s">
        <v>57</v>
      </c>
      <c r="L33" s="159" t="s">
        <v>56</v>
      </c>
      <c r="M33" s="126" t="s">
        <v>57</v>
      </c>
      <c r="N33" s="186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0"/>
      <c r="M34" s="132"/>
      <c r="N34" s="132"/>
      <c r="O34" s="62"/>
    </row>
    <row r="35" spans="1:15" x14ac:dyDescent="0.2">
      <c r="A35" s="37" t="s">
        <v>103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197"/>
      <c r="N35" s="133"/>
      <c r="O35" s="207" t="s">
        <v>82</v>
      </c>
    </row>
    <row r="36" spans="1:15" x14ac:dyDescent="0.2">
      <c r="A36" s="40" t="s">
        <v>104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09">
        <f>SQRT(SUMSQ(D36,F36,H36))</f>
        <v>0.3</v>
      </c>
      <c r="M36" s="210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7"/>
      <c r="F37" s="42"/>
      <c r="G37" s="187"/>
      <c r="H37" s="42"/>
      <c r="I37" s="187"/>
      <c r="J37" s="42"/>
      <c r="K37" s="187"/>
      <c r="L37" s="194"/>
      <c r="M37" s="195"/>
      <c r="N37" s="132"/>
      <c r="O37" s="77"/>
    </row>
    <row r="38" spans="1:15" x14ac:dyDescent="0.2">
      <c r="A38" s="41"/>
      <c r="B38" s="26"/>
      <c r="C38" s="113"/>
      <c r="D38" s="42"/>
      <c r="E38" s="187"/>
      <c r="F38" s="42"/>
      <c r="G38" s="187"/>
      <c r="H38" s="42"/>
      <c r="I38" s="187"/>
      <c r="J38" s="42"/>
      <c r="K38" s="187"/>
      <c r="L38" s="194"/>
      <c r="M38" s="195"/>
      <c r="N38" s="132"/>
      <c r="O38" s="77"/>
    </row>
    <row r="39" spans="1:15" x14ac:dyDescent="0.2">
      <c r="A39" s="37" t="s">
        <v>105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197"/>
      <c r="N39" s="133"/>
      <c r="O39" s="77" t="s">
        <v>30</v>
      </c>
    </row>
    <row r="40" spans="1:15" x14ac:dyDescent="0.2">
      <c r="A40" s="40" t="s">
        <v>106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09">
        <f>SQRT(SUMSQ(D40,F40,H40))</f>
        <v>1.5297058540778354</v>
      </c>
      <c r="M40" s="210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7"/>
      <c r="F41" s="42"/>
      <c r="G41" s="187"/>
      <c r="H41" s="42"/>
      <c r="I41" s="187"/>
      <c r="J41" s="42"/>
      <c r="K41" s="187"/>
      <c r="L41" s="194"/>
      <c r="M41" s="195"/>
      <c r="N41" s="132"/>
      <c r="O41" s="77"/>
    </row>
    <row r="42" spans="1:15" x14ac:dyDescent="0.2">
      <c r="A42" s="41"/>
      <c r="B42" s="26"/>
      <c r="C42" s="113"/>
      <c r="D42" s="42"/>
      <c r="E42" s="187"/>
      <c r="F42" s="42"/>
      <c r="G42" s="187"/>
      <c r="H42" s="42"/>
      <c r="I42" s="187"/>
      <c r="J42" s="42"/>
      <c r="K42" s="187"/>
      <c r="L42" s="194"/>
      <c r="M42" s="195"/>
      <c r="N42" s="132"/>
      <c r="O42" s="77"/>
    </row>
    <row r="43" spans="1:15" x14ac:dyDescent="0.2">
      <c r="A43" s="37" t="s">
        <v>65</v>
      </c>
      <c r="B43" s="38" t="s">
        <v>5</v>
      </c>
      <c r="C43" s="129"/>
      <c r="D43" s="230">
        <v>0</v>
      </c>
      <c r="E43" s="133">
        <v>0</v>
      </c>
      <c r="F43" s="230">
        <f>F16/(D16+F16)</f>
        <v>0.7152527510491985</v>
      </c>
      <c r="G43" s="133">
        <f>G16/(E16+G16)</f>
        <v>0.7152527510491985</v>
      </c>
      <c r="H43" s="230">
        <v>1</v>
      </c>
      <c r="I43" s="133">
        <v>1</v>
      </c>
      <c r="J43" s="39"/>
      <c r="K43" s="133"/>
      <c r="L43" s="230"/>
      <c r="M43" s="197"/>
      <c r="N43" s="133"/>
      <c r="O43" s="207" t="s">
        <v>82</v>
      </c>
    </row>
    <row r="44" spans="1:15" x14ac:dyDescent="0.2">
      <c r="A44" s="40" t="s">
        <v>66</v>
      </c>
      <c r="B44" s="38" t="s">
        <v>4</v>
      </c>
      <c r="C44" s="129"/>
      <c r="D44" s="230">
        <f>D$26*D43</f>
        <v>0</v>
      </c>
      <c r="E44" s="133">
        <f>E$26*E43</f>
        <v>0</v>
      </c>
      <c r="F44" s="230">
        <f>F$27*F43</f>
        <v>0.21457582531475955</v>
      </c>
      <c r="G44" s="133">
        <f>G$27*G43</f>
        <v>0.21457582531475955</v>
      </c>
      <c r="H44" s="230">
        <f>H$27*H43</f>
        <v>0.3</v>
      </c>
      <c r="I44" s="133">
        <f>I$27*I43</f>
        <v>0.3</v>
      </c>
      <c r="J44" s="39"/>
      <c r="K44" s="133"/>
      <c r="L44" s="230">
        <f>SQRT(SUMSQ(D44,F44,H44))</f>
        <v>0.36883978203213141</v>
      </c>
      <c r="M44" s="210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7"/>
      <c r="F45" s="42"/>
      <c r="G45" s="187"/>
      <c r="H45" s="42"/>
      <c r="I45" s="187"/>
      <c r="J45" s="42"/>
      <c r="K45" s="187"/>
      <c r="L45" s="194"/>
      <c r="M45" s="195"/>
      <c r="N45" s="132"/>
      <c r="O45" s="77"/>
    </row>
    <row r="46" spans="1:15" x14ac:dyDescent="0.2">
      <c r="A46" s="41"/>
      <c r="B46" s="26"/>
      <c r="C46" s="113"/>
      <c r="D46" s="42"/>
      <c r="E46" s="187"/>
      <c r="F46" s="42"/>
      <c r="G46" s="187"/>
      <c r="H46" s="42"/>
      <c r="I46" s="187"/>
      <c r="J46" s="42"/>
      <c r="K46" s="187"/>
      <c r="L46" s="194"/>
      <c r="M46" s="195"/>
      <c r="N46" s="132"/>
      <c r="O46" s="77"/>
    </row>
    <row r="47" spans="1:15" x14ac:dyDescent="0.2">
      <c r="A47" s="37" t="s">
        <v>67</v>
      </c>
      <c r="B47" s="38" t="s">
        <v>5</v>
      </c>
      <c r="C47" s="129"/>
      <c r="D47" s="230">
        <v>1</v>
      </c>
      <c r="E47" s="133">
        <v>1</v>
      </c>
      <c r="F47" s="230">
        <v>0</v>
      </c>
      <c r="G47" s="133">
        <v>0</v>
      </c>
      <c r="H47" s="230">
        <v>1</v>
      </c>
      <c r="I47" s="133">
        <v>1</v>
      </c>
      <c r="J47" s="39"/>
      <c r="K47" s="133"/>
      <c r="L47" s="51"/>
      <c r="M47" s="197"/>
      <c r="N47" s="133"/>
      <c r="O47" s="77" t="s">
        <v>30</v>
      </c>
    </row>
    <row r="48" spans="1:15" x14ac:dyDescent="0.2">
      <c r="A48" s="40" t="s">
        <v>68</v>
      </c>
      <c r="B48" s="38" t="s">
        <v>4</v>
      </c>
      <c r="C48" s="129"/>
      <c r="D48" s="230">
        <f>D$26*D47</f>
        <v>1.5</v>
      </c>
      <c r="E48" s="133">
        <f>E$26*E47</f>
        <v>1.5</v>
      </c>
      <c r="F48" s="230">
        <f>F$27*F47</f>
        <v>0</v>
      </c>
      <c r="G48" s="133">
        <f>G$27*G47</f>
        <v>0</v>
      </c>
      <c r="H48" s="230">
        <f>H$27*H47</f>
        <v>0.3</v>
      </c>
      <c r="I48" s="133">
        <f>I$27*I47</f>
        <v>0.3</v>
      </c>
      <c r="J48" s="39"/>
      <c r="K48" s="133"/>
      <c r="L48" s="230">
        <f>SQRT(SUMSQ(D48,F48,H48))</f>
        <v>1.5297058540778354</v>
      </c>
      <c r="M48" s="210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7"/>
      <c r="F49" s="42"/>
      <c r="G49" s="187"/>
      <c r="H49" s="42"/>
      <c r="I49" s="187"/>
      <c r="J49" s="42"/>
      <c r="K49" s="187"/>
      <c r="L49" s="194"/>
      <c r="M49" s="195"/>
      <c r="N49" s="132"/>
      <c r="O49" s="77"/>
    </row>
    <row r="50" spans="1:15" x14ac:dyDescent="0.2">
      <c r="A50" s="41"/>
      <c r="B50" s="26"/>
      <c r="C50" s="113"/>
      <c r="D50" s="42"/>
      <c r="E50" s="187"/>
      <c r="F50" s="42"/>
      <c r="G50" s="187"/>
      <c r="H50" s="42"/>
      <c r="I50" s="187"/>
      <c r="J50" s="42"/>
      <c r="K50" s="187"/>
      <c r="L50" s="194"/>
      <c r="M50" s="195"/>
      <c r="N50" s="132"/>
      <c r="O50" s="77"/>
    </row>
    <row r="51" spans="1:15" x14ac:dyDescent="0.2">
      <c r="A51" s="37" t="s">
        <v>69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197"/>
      <c r="N51" s="133"/>
      <c r="O51" s="207" t="s">
        <v>82</v>
      </c>
    </row>
    <row r="52" spans="1:15" x14ac:dyDescent="0.2">
      <c r="A52" s="40" t="s">
        <v>70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09">
        <f>SQRT(SUMSQ(D52,F52,H52))</f>
        <v>1.515269871939058</v>
      </c>
      <c r="M52" s="210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7"/>
      <c r="F53" s="42"/>
      <c r="G53" s="187"/>
      <c r="H53" s="42"/>
      <c r="I53" s="187"/>
      <c r="J53" s="42"/>
      <c r="K53" s="187"/>
      <c r="L53" s="194"/>
      <c r="M53" s="195"/>
      <c r="N53" s="132"/>
      <c r="O53" s="77"/>
    </row>
    <row r="54" spans="1:15" x14ac:dyDescent="0.2">
      <c r="A54" s="41"/>
      <c r="B54" s="26"/>
      <c r="C54" s="113"/>
      <c r="D54" s="42"/>
      <c r="E54" s="187"/>
      <c r="F54" s="42"/>
      <c r="G54" s="187"/>
      <c r="H54" s="42"/>
      <c r="I54" s="187"/>
      <c r="J54" s="42"/>
      <c r="K54" s="187"/>
      <c r="L54" s="194"/>
      <c r="M54" s="195"/>
      <c r="N54" s="132"/>
      <c r="O54" s="77"/>
    </row>
    <row r="55" spans="1:15" x14ac:dyDescent="0.2">
      <c r="A55" s="37" t="s">
        <v>114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197"/>
      <c r="N55" s="133"/>
      <c r="O55" s="77" t="s">
        <v>30</v>
      </c>
    </row>
    <row r="56" spans="1:15" x14ac:dyDescent="0.2">
      <c r="A56" s="40" t="s">
        <v>115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3</v>
      </c>
      <c r="K56" s="133">
        <f>K$28*K55</f>
        <v>3</v>
      </c>
      <c r="L56" s="209">
        <f>SQRT(SUMSQ(D56,F56,H56))+J56</f>
        <v>3.4242640687119286</v>
      </c>
      <c r="M56" s="210">
        <f>SQRT(SUMSQ(E56,G56,I56))+K56</f>
        <v>3.4242640687119286</v>
      </c>
      <c r="N56" s="134"/>
      <c r="O56" s="77" t="s">
        <v>71</v>
      </c>
    </row>
    <row r="57" spans="1:15" ht="13.5" thickBot="1" x14ac:dyDescent="0.25">
      <c r="A57" s="95"/>
      <c r="B57" s="114"/>
      <c r="C57" s="130"/>
      <c r="D57" s="76"/>
      <c r="E57" s="188"/>
      <c r="F57" s="76"/>
      <c r="G57" s="188"/>
      <c r="H57" s="76"/>
      <c r="I57" s="188"/>
      <c r="J57" s="76"/>
      <c r="K57" s="188"/>
      <c r="L57" s="191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1" t="s">
        <v>34</v>
      </c>
      <c r="E64" s="222"/>
      <c r="F64" s="221" t="s">
        <v>102</v>
      </c>
      <c r="G64" s="222"/>
      <c r="H64" s="221" t="s">
        <v>55</v>
      </c>
      <c r="I64" s="222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56</v>
      </c>
      <c r="E65" s="126" t="s">
        <v>57</v>
      </c>
      <c r="F65" s="159" t="s">
        <v>56</v>
      </c>
      <c r="G65" s="126" t="s">
        <v>57</v>
      </c>
      <c r="H65" s="159" t="s">
        <v>56</v>
      </c>
      <c r="I65" s="126" t="s">
        <v>57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6"/>
      <c r="F66" s="16"/>
      <c r="G66" s="186"/>
      <c r="H66" s="16"/>
      <c r="I66" s="186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2">
        <f>D7</f>
        <v>-98</v>
      </c>
      <c r="E67" s="193">
        <f>E7</f>
        <v>-98</v>
      </c>
      <c r="F67" s="192"/>
      <c r="G67" s="193"/>
      <c r="H67" s="192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58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4">
        <f>D67+D71</f>
        <v>-98</v>
      </c>
      <c r="E72" s="195">
        <f>E67+E71</f>
        <v>-98</v>
      </c>
      <c r="F72" s="194">
        <f>F68+F71</f>
        <v>4</v>
      </c>
      <c r="G72" s="195">
        <f>G68+G71</f>
        <v>4</v>
      </c>
      <c r="H72" s="196">
        <f>H68+H71</f>
        <v>-99</v>
      </c>
      <c r="I72" s="195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61</v>
      </c>
      <c r="B76" s="20" t="s">
        <v>4</v>
      </c>
      <c r="C76" s="20"/>
      <c r="D76" s="120"/>
      <c r="E76" s="20"/>
      <c r="F76" s="231">
        <f>10*LOG10(F75/(D75+H75))</f>
        <v>3.9999999994532547</v>
      </c>
      <c r="G76" s="232">
        <f>10*LOG10(G75/(E75+I75))</f>
        <v>-1.4554046310929372</v>
      </c>
      <c r="H76" s="233">
        <f>10*LOG10(H75/(D75+F75))</f>
        <v>-104.45540463109295</v>
      </c>
      <c r="I76" s="232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5" t="s">
        <v>64</v>
      </c>
      <c r="B77" s="20" t="s">
        <v>43</v>
      </c>
      <c r="C77" s="20"/>
      <c r="D77" s="120"/>
      <c r="E77" s="20"/>
      <c r="F77" s="231">
        <f>D72+F72+10*LOG(D5/15)</f>
        <v>-94</v>
      </c>
      <c r="G77" s="232">
        <f>E72+G72+10*LOG(E5/15)</f>
        <v>-94</v>
      </c>
      <c r="H77" s="233">
        <f>D72+H72+10*LOG(D5/15)</f>
        <v>-197</v>
      </c>
      <c r="I77" s="232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73">
        <f>10*LOG((D75+F75+H75)*10^-9)+10*LOG(F9*12)</f>
        <v>-64.592749471927149</v>
      </c>
      <c r="E78" s="174">
        <f>10*LOG((E75+G75+I75)*10^-9)+10*LOG(G9*12)</f>
        <v>-62.249468226556715</v>
      </c>
      <c r="F78" s="173"/>
      <c r="G78" s="174"/>
      <c r="H78" s="173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101</v>
      </c>
      <c r="B79" s="96" t="s">
        <v>4</v>
      </c>
      <c r="C79" s="96"/>
      <c r="D79" s="165"/>
      <c r="E79" s="96"/>
      <c r="F79" s="175"/>
      <c r="G79" s="157"/>
      <c r="H79" s="175"/>
      <c r="I79" s="167">
        <f>I77-G77</f>
        <v>0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1" t="s">
        <v>34</v>
      </c>
      <c r="E82" s="222"/>
      <c r="F82" s="221" t="s">
        <v>102</v>
      </c>
      <c r="G82" s="222"/>
      <c r="H82" s="221" t="s">
        <v>55</v>
      </c>
      <c r="I82" s="222"/>
      <c r="J82" s="121"/>
      <c r="K82" s="69"/>
      <c r="L82" s="229" t="s">
        <v>18</v>
      </c>
      <c r="M82" s="222"/>
      <c r="N82" s="104" t="s">
        <v>84</v>
      </c>
      <c r="O82" s="13" t="s">
        <v>83</v>
      </c>
    </row>
    <row r="83" spans="1:15" x14ac:dyDescent="0.2">
      <c r="A83" s="30"/>
      <c r="B83" s="18"/>
      <c r="C83" s="101"/>
      <c r="D83" s="159" t="s">
        <v>56</v>
      </c>
      <c r="E83" s="126" t="s">
        <v>57</v>
      </c>
      <c r="F83" s="159" t="s">
        <v>56</v>
      </c>
      <c r="G83" s="126" t="s">
        <v>57</v>
      </c>
      <c r="H83" s="159" t="s">
        <v>56</v>
      </c>
      <c r="I83" s="126" t="s">
        <v>57</v>
      </c>
      <c r="J83" s="16"/>
      <c r="K83" s="15"/>
      <c r="L83" s="159" t="s">
        <v>56</v>
      </c>
      <c r="M83" s="126" t="s">
        <v>57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6"/>
      <c r="L84" s="16"/>
      <c r="M84" s="186"/>
      <c r="N84" s="100"/>
      <c r="O84" s="55"/>
    </row>
    <row r="85" spans="1:15" x14ac:dyDescent="0.2">
      <c r="A85" s="37" t="s">
        <v>107</v>
      </c>
      <c r="B85" s="38" t="s">
        <v>4</v>
      </c>
      <c r="C85" s="129"/>
      <c r="D85" s="51"/>
      <c r="E85" s="197"/>
      <c r="F85" s="97">
        <f>F86-L86</f>
        <v>3.6999999994532549</v>
      </c>
      <c r="G85" s="202">
        <f>G86-M86</f>
        <v>-1.8242444131250686</v>
      </c>
      <c r="H85" s="51"/>
      <c r="I85" s="197"/>
      <c r="J85" s="51"/>
      <c r="K85" s="197"/>
      <c r="L85" s="51"/>
      <c r="M85" s="197"/>
      <c r="N85" s="139">
        <v>-3</v>
      </c>
      <c r="O85" s="140" t="s">
        <v>116</v>
      </c>
    </row>
    <row r="86" spans="1:15" x14ac:dyDescent="0.2">
      <c r="A86" s="40" t="s">
        <v>108</v>
      </c>
      <c r="B86" s="38" t="s">
        <v>4</v>
      </c>
      <c r="C86" s="129"/>
      <c r="D86" s="51"/>
      <c r="E86" s="197"/>
      <c r="F86" s="51">
        <f>F76</f>
        <v>3.9999999994532547</v>
      </c>
      <c r="G86" s="197">
        <f>G76</f>
        <v>-1.4554046310929372</v>
      </c>
      <c r="H86" s="51"/>
      <c r="I86" s="197"/>
      <c r="J86" s="51"/>
      <c r="K86" s="197"/>
      <c r="L86" s="209">
        <f>L36</f>
        <v>0.3</v>
      </c>
      <c r="M86" s="210">
        <f>M36</f>
        <v>0.36883978203213141</v>
      </c>
      <c r="N86" s="138"/>
      <c r="O86" s="22"/>
    </row>
    <row r="87" spans="1:15" x14ac:dyDescent="0.2">
      <c r="A87" s="37" t="s">
        <v>109</v>
      </c>
      <c r="B87" s="38" t="s">
        <v>4</v>
      </c>
      <c r="C87" s="129"/>
      <c r="D87" s="51"/>
      <c r="E87" s="197"/>
      <c r="F87" s="51">
        <f>F86+L86</f>
        <v>4.299999999453255</v>
      </c>
      <c r="G87" s="197">
        <f>G86+M86</f>
        <v>-1.0865648490608057</v>
      </c>
      <c r="H87" s="51"/>
      <c r="I87" s="197"/>
      <c r="J87" s="51"/>
      <c r="K87" s="197"/>
      <c r="L87" s="51"/>
      <c r="M87" s="197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4"/>
      <c r="M88" s="195"/>
      <c r="N88" s="105"/>
      <c r="O88" s="22"/>
    </row>
    <row r="89" spans="1:15" x14ac:dyDescent="0.2">
      <c r="A89" s="37" t="s">
        <v>110</v>
      </c>
      <c r="B89" s="98" t="s">
        <v>43</v>
      </c>
      <c r="C89" s="129"/>
      <c r="D89" s="52"/>
      <c r="E89" s="199"/>
      <c r="F89" s="108">
        <f>F90-L90</f>
        <v>-95.529705854077832</v>
      </c>
      <c r="G89" s="203">
        <f>G90-M90</f>
        <v>-95.529705854077832</v>
      </c>
      <c r="H89" s="51"/>
      <c r="I89" s="197"/>
      <c r="J89" s="51"/>
      <c r="K89" s="197"/>
      <c r="L89" s="211"/>
      <c r="M89" s="212"/>
      <c r="N89" s="219">
        <v>-123.5</v>
      </c>
      <c r="O89" s="218" t="s">
        <v>117</v>
      </c>
    </row>
    <row r="90" spans="1:15" x14ac:dyDescent="0.2">
      <c r="A90" s="40" t="s">
        <v>111</v>
      </c>
      <c r="B90" s="98" t="s">
        <v>43</v>
      </c>
      <c r="C90" s="129"/>
      <c r="D90" s="52"/>
      <c r="E90" s="199"/>
      <c r="F90" s="109">
        <f>F77</f>
        <v>-94</v>
      </c>
      <c r="G90" s="204">
        <f>G77</f>
        <v>-94</v>
      </c>
      <c r="H90" s="109"/>
      <c r="I90" s="197"/>
      <c r="J90" s="51"/>
      <c r="K90" s="197"/>
      <c r="L90" s="209">
        <f>L40</f>
        <v>1.5297058540778354</v>
      </c>
      <c r="M90" s="210">
        <f>M40</f>
        <v>1.5297058540778354</v>
      </c>
      <c r="N90" s="138"/>
      <c r="O90" s="55"/>
    </row>
    <row r="91" spans="1:15" x14ac:dyDescent="0.2">
      <c r="A91" s="37" t="s">
        <v>112</v>
      </c>
      <c r="B91" s="98" t="s">
        <v>43</v>
      </c>
      <c r="C91" s="129"/>
      <c r="D91" s="52"/>
      <c r="E91" s="199"/>
      <c r="F91" s="51">
        <f>F90+L90</f>
        <v>-92.470294145922168</v>
      </c>
      <c r="G91" s="197">
        <f>G90+M90</f>
        <v>-92.470294145922168</v>
      </c>
      <c r="H91" s="51"/>
      <c r="I91" s="197"/>
      <c r="J91" s="51"/>
      <c r="K91" s="197"/>
      <c r="L91" s="211"/>
      <c r="M91" s="212"/>
      <c r="N91" s="137"/>
      <c r="O91" s="55"/>
    </row>
    <row r="92" spans="1:15" s="50" customFormat="1" x14ac:dyDescent="0.2">
      <c r="A92" s="74"/>
      <c r="B92" s="99"/>
      <c r="C92" s="113"/>
      <c r="D92" s="45"/>
      <c r="E92" s="200"/>
      <c r="F92" s="48"/>
      <c r="G92" s="142"/>
      <c r="H92" s="48"/>
      <c r="I92" s="142"/>
      <c r="J92" s="48"/>
      <c r="K92" s="142"/>
      <c r="L92" s="213"/>
      <c r="M92" s="214"/>
      <c r="N92" s="102"/>
      <c r="O92" s="60"/>
    </row>
    <row r="93" spans="1:15" s="50" customFormat="1" x14ac:dyDescent="0.2">
      <c r="A93" s="37" t="s">
        <v>72</v>
      </c>
      <c r="B93" s="38" t="s">
        <v>4</v>
      </c>
      <c r="C93" s="129"/>
      <c r="D93" s="51"/>
      <c r="E93" s="197"/>
      <c r="F93" s="51"/>
      <c r="G93" s="197"/>
      <c r="H93" s="51"/>
      <c r="I93" s="202">
        <f>I94-M94</f>
        <v>-1.8242444131250686</v>
      </c>
      <c r="J93" s="51"/>
      <c r="K93" s="197"/>
      <c r="L93" s="51"/>
      <c r="M93" s="197"/>
      <c r="N93" s="139">
        <v>-3</v>
      </c>
      <c r="O93" s="140" t="s">
        <v>116</v>
      </c>
    </row>
    <row r="94" spans="1:15" s="50" customFormat="1" x14ac:dyDescent="0.2">
      <c r="A94" s="40" t="s">
        <v>73</v>
      </c>
      <c r="B94" s="38" t="s">
        <v>4</v>
      </c>
      <c r="C94" s="129"/>
      <c r="D94" s="51"/>
      <c r="E94" s="197"/>
      <c r="F94" s="51"/>
      <c r="G94" s="197"/>
      <c r="H94" s="51"/>
      <c r="I94" s="204">
        <f>I76</f>
        <v>-1.4554046310929372</v>
      </c>
      <c r="J94" s="51"/>
      <c r="K94" s="197"/>
      <c r="L94" s="209">
        <f>L44</f>
        <v>0.36883978203213141</v>
      </c>
      <c r="M94" s="210">
        <f>M44</f>
        <v>0.36883978203213141</v>
      </c>
      <c r="N94" s="138"/>
      <c r="O94" s="22"/>
    </row>
    <row r="95" spans="1:15" s="50" customFormat="1" x14ac:dyDescent="0.2">
      <c r="A95" s="37" t="s">
        <v>74</v>
      </c>
      <c r="B95" s="38" t="s">
        <v>4</v>
      </c>
      <c r="C95" s="129"/>
      <c r="D95" s="51"/>
      <c r="E95" s="197"/>
      <c r="F95" s="51"/>
      <c r="G95" s="197"/>
      <c r="H95" s="51"/>
      <c r="I95" s="197">
        <f>I94+M94</f>
        <v>-1.0865648490608057</v>
      </c>
      <c r="J95" s="51"/>
      <c r="K95" s="197"/>
      <c r="L95" s="51"/>
      <c r="M95" s="197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4"/>
      <c r="M96" s="195"/>
      <c r="N96" s="105"/>
      <c r="O96" s="22"/>
    </row>
    <row r="97" spans="1:15" s="50" customFormat="1" x14ac:dyDescent="0.2">
      <c r="A97" s="37" t="s">
        <v>75</v>
      </c>
      <c r="B97" s="98" t="s">
        <v>43</v>
      </c>
      <c r="C97" s="129"/>
      <c r="D97" s="52"/>
      <c r="E97" s="199"/>
      <c r="F97" s="51"/>
      <c r="G97" s="197"/>
      <c r="H97" s="51"/>
      <c r="I97" s="203">
        <f>I98-M98</f>
        <v>-95.529705854077832</v>
      </c>
      <c r="J97" s="51"/>
      <c r="K97" s="197"/>
      <c r="L97" s="211"/>
      <c r="M97" s="212"/>
      <c r="N97" s="219">
        <v>-123.5</v>
      </c>
      <c r="O97" s="218" t="s">
        <v>117</v>
      </c>
    </row>
    <row r="98" spans="1:15" s="50" customFormat="1" x14ac:dyDescent="0.2">
      <c r="A98" s="40" t="s">
        <v>76</v>
      </c>
      <c r="B98" s="98" t="s">
        <v>43</v>
      </c>
      <c r="C98" s="129"/>
      <c r="D98" s="52"/>
      <c r="E98" s="199"/>
      <c r="F98" s="51"/>
      <c r="G98" s="197"/>
      <c r="H98" s="51"/>
      <c r="I98" s="204">
        <f>I77</f>
        <v>-94</v>
      </c>
      <c r="J98" s="51"/>
      <c r="K98" s="197"/>
      <c r="L98" s="209">
        <f>L48</f>
        <v>1.5297058540778354</v>
      </c>
      <c r="M98" s="210">
        <f>M48</f>
        <v>1.5297058540778354</v>
      </c>
      <c r="N98" s="138"/>
      <c r="O98" s="55"/>
    </row>
    <row r="99" spans="1:15" s="50" customFormat="1" x14ac:dyDescent="0.2">
      <c r="A99" s="37" t="s">
        <v>77</v>
      </c>
      <c r="B99" s="98" t="s">
        <v>43</v>
      </c>
      <c r="C99" s="129"/>
      <c r="D99" s="52"/>
      <c r="E99" s="199"/>
      <c r="F99" s="51"/>
      <c r="G99" s="197"/>
      <c r="H99" s="51"/>
      <c r="I99" s="197">
        <f>I98+M98</f>
        <v>-92.470294145922168</v>
      </c>
      <c r="J99" s="51"/>
      <c r="K99" s="197"/>
      <c r="L99" s="211"/>
      <c r="M99" s="212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0"/>
      <c r="F100" s="45"/>
      <c r="G100" s="200"/>
      <c r="H100" s="45"/>
      <c r="I100" s="142"/>
      <c r="J100" s="48"/>
      <c r="K100" s="142"/>
      <c r="L100" s="213"/>
      <c r="M100" s="214"/>
      <c r="N100" s="110"/>
      <c r="O100" s="55"/>
    </row>
    <row r="101" spans="1:15" s="50" customFormat="1" x14ac:dyDescent="0.2">
      <c r="A101" s="37" t="s">
        <v>78</v>
      </c>
      <c r="B101" s="98" t="s">
        <v>44</v>
      </c>
      <c r="C101" s="136"/>
      <c r="D101" s="97">
        <f>D102-L102</f>
        <v>-66.108019343866204</v>
      </c>
      <c r="E101" s="202">
        <f>E102-M102</f>
        <v>-63.759865310375652</v>
      </c>
      <c r="F101" s="51"/>
      <c r="G101" s="197"/>
      <c r="H101" s="51"/>
      <c r="I101" s="197"/>
      <c r="J101" s="51"/>
      <c r="K101" s="197"/>
      <c r="L101" s="211"/>
      <c r="M101" s="212"/>
      <c r="N101" s="219">
        <f>-117.5+10*LOG(F9*12)</f>
        <v>-89.548154103175762</v>
      </c>
      <c r="O101" s="218" t="s">
        <v>118</v>
      </c>
    </row>
    <row r="102" spans="1:15" s="50" customFormat="1" x14ac:dyDescent="0.2">
      <c r="A102" s="40" t="s">
        <v>79</v>
      </c>
      <c r="B102" s="98" t="s">
        <v>44</v>
      </c>
      <c r="C102" s="136"/>
      <c r="D102" s="51">
        <f>D78</f>
        <v>-64.592749471927149</v>
      </c>
      <c r="E102" s="197">
        <f>E78</f>
        <v>-62.249468226556715</v>
      </c>
      <c r="F102" s="51"/>
      <c r="G102" s="197"/>
      <c r="H102" s="51"/>
      <c r="I102" s="197"/>
      <c r="J102" s="51"/>
      <c r="K102" s="197"/>
      <c r="L102" s="209">
        <f>L52</f>
        <v>1.515269871939058</v>
      </c>
      <c r="M102" s="210">
        <f>M52</f>
        <v>1.510397083818934</v>
      </c>
      <c r="N102" s="138"/>
      <c r="O102" s="55"/>
    </row>
    <row r="103" spans="1:15" s="50" customFormat="1" x14ac:dyDescent="0.2">
      <c r="A103" s="37" t="s">
        <v>80</v>
      </c>
      <c r="B103" s="98" t="s">
        <v>44</v>
      </c>
      <c r="C103" s="136"/>
      <c r="D103" s="97">
        <f>D102+L102</f>
        <v>-63.077479599988088</v>
      </c>
      <c r="E103" s="202">
        <f>E102+M102</f>
        <v>-60.739071142737778</v>
      </c>
      <c r="F103" s="51"/>
      <c r="G103" s="197"/>
      <c r="H103" s="51"/>
      <c r="I103" s="197"/>
      <c r="J103" s="51"/>
      <c r="K103" s="197"/>
      <c r="L103" s="211"/>
      <c r="M103" s="212"/>
      <c r="N103" s="139">
        <v>-50</v>
      </c>
      <c r="O103" s="140" t="s">
        <v>119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3"/>
      <c r="M104" s="214"/>
      <c r="N104" s="110"/>
      <c r="O104" s="60"/>
    </row>
    <row r="105" spans="1:15" s="50" customFormat="1" x14ac:dyDescent="0.2">
      <c r="A105" s="37" t="s">
        <v>120</v>
      </c>
      <c r="B105" s="38" t="s">
        <v>4</v>
      </c>
      <c r="C105" s="129"/>
      <c r="D105" s="51"/>
      <c r="E105" s="197"/>
      <c r="F105" s="51"/>
      <c r="G105" s="197"/>
      <c r="H105" s="51"/>
      <c r="I105" s="202">
        <f>I106-M106</f>
        <v>-3.4242640687119286</v>
      </c>
      <c r="J105" s="51"/>
      <c r="K105" s="197"/>
      <c r="L105" s="211"/>
      <c r="M105" s="212"/>
      <c r="N105" s="139">
        <f>$C72</f>
        <v>-4.5</v>
      </c>
      <c r="O105" s="140" t="s">
        <v>81</v>
      </c>
    </row>
    <row r="106" spans="1:15" s="50" customFormat="1" x14ac:dyDescent="0.2">
      <c r="A106" s="40" t="s">
        <v>121</v>
      </c>
      <c r="B106" s="38" t="s">
        <v>4</v>
      </c>
      <c r="C106" s="129"/>
      <c r="D106" s="51"/>
      <c r="E106" s="197"/>
      <c r="F106" s="51"/>
      <c r="G106" s="197"/>
      <c r="H106" s="51"/>
      <c r="I106" s="197">
        <f>I79</f>
        <v>0</v>
      </c>
      <c r="J106" s="51"/>
      <c r="K106" s="197"/>
      <c r="L106" s="209">
        <f>L56</f>
        <v>3.4242640687119286</v>
      </c>
      <c r="M106" s="210">
        <f>M56</f>
        <v>3.4242640687119286</v>
      </c>
      <c r="N106" s="138"/>
      <c r="O106" s="60"/>
    </row>
    <row r="107" spans="1:15" s="50" customFormat="1" x14ac:dyDescent="0.2">
      <c r="A107" s="37" t="s">
        <v>122</v>
      </c>
      <c r="B107" s="38" t="s">
        <v>4</v>
      </c>
      <c r="C107" s="129"/>
      <c r="D107" s="51"/>
      <c r="E107" s="197"/>
      <c r="F107" s="51"/>
      <c r="G107" s="197"/>
      <c r="H107" s="51"/>
      <c r="I107" s="204">
        <f>I106+M106</f>
        <v>3.4242640687119286</v>
      </c>
      <c r="J107" s="51"/>
      <c r="K107" s="197"/>
      <c r="L107" s="211"/>
      <c r="M107" s="212"/>
      <c r="N107" s="137"/>
      <c r="O107" s="60"/>
    </row>
    <row r="108" spans="1:15" x14ac:dyDescent="0.2">
      <c r="A108" s="45"/>
      <c r="B108" s="26"/>
      <c r="C108" s="113"/>
      <c r="D108" s="45"/>
      <c r="E108" s="200"/>
      <c r="F108" s="45"/>
      <c r="G108" s="200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1"/>
      <c r="F109" s="148"/>
      <c r="G109" s="201"/>
      <c r="H109" s="148"/>
      <c r="I109" s="198"/>
      <c r="J109" s="64"/>
      <c r="K109" s="198"/>
      <c r="L109" s="205"/>
      <c r="M109" s="206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2:E2"/>
    <mergeCell ref="F2:G2"/>
    <mergeCell ref="H2:I2"/>
    <mergeCell ref="D14:E14"/>
    <mergeCell ref="F14:G14"/>
    <mergeCell ref="H14:I14"/>
  </mergeCells>
  <phoneticPr fontId="16" type="noConversion"/>
  <conditionalFormatting sqref="O109">
    <cfRule type="cellIs" dxfId="25" priority="16" stopIfTrue="1" operator="equal">
      <formula>"Yes"</formula>
    </cfRule>
    <cfRule type="cellIs" dxfId="24" priority="17" stopIfTrue="1" operator="notEqual">
      <formula>"Yes"</formula>
    </cfRule>
  </conditionalFormatting>
  <conditionalFormatting sqref="F85">
    <cfRule type="cellIs" dxfId="23" priority="13" stopIfTrue="1" operator="lessThan">
      <formula>N85</formula>
    </cfRule>
  </conditionalFormatting>
  <conditionalFormatting sqref="F89">
    <cfRule type="cellIs" dxfId="22" priority="12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B565-CD84-4621-9988-5FCE724B4F28}">
  <dimension ref="A1:R109"/>
  <sheetViews>
    <sheetView tabSelected="1" topLeftCell="A70" zoomScale="160" zoomScaleNormal="160" workbookViewId="0">
      <selection activeCell="L74" sqref="L7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5.8554687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1" t="s">
        <v>34</v>
      </c>
      <c r="E2" s="222"/>
      <c r="F2" s="221" t="s">
        <v>102</v>
      </c>
      <c r="G2" s="222"/>
      <c r="H2" s="221" t="s">
        <v>55</v>
      </c>
      <c r="I2" s="222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56</v>
      </c>
      <c r="E3" s="126" t="s">
        <v>57</v>
      </c>
      <c r="F3" s="159" t="s">
        <v>56</v>
      </c>
      <c r="G3" s="126" t="s">
        <v>57</v>
      </c>
      <c r="H3" s="159" t="s">
        <v>56</v>
      </c>
      <c r="I3" s="126" t="s">
        <v>57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15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100</v>
      </c>
    </row>
    <row r="6" spans="1:15" x14ac:dyDescent="0.2">
      <c r="A6" s="116" t="s">
        <v>40</v>
      </c>
      <c r="B6" s="118" t="s">
        <v>41</v>
      </c>
      <c r="C6" s="15"/>
      <c r="D6" s="215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97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98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98</v>
      </c>
    </row>
    <row r="9" spans="1:15" s="8" customFormat="1" x14ac:dyDescent="0.2">
      <c r="A9" s="19" t="s">
        <v>50</v>
      </c>
      <c r="B9" s="20"/>
      <c r="C9" s="20"/>
      <c r="D9" s="120"/>
      <c r="E9" s="20"/>
      <c r="F9" s="216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17" t="s">
        <v>124</v>
      </c>
    </row>
    <row r="10" spans="1:15" s="8" customFormat="1" x14ac:dyDescent="0.2">
      <c r="A10" s="19" t="s">
        <v>58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98</v>
      </c>
    </row>
    <row r="11" spans="1:15" ht="13.5" thickBot="1" x14ac:dyDescent="0.25">
      <c r="A11" s="144" t="s">
        <v>99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1" t="s">
        <v>34</v>
      </c>
      <c r="E14" s="222"/>
      <c r="F14" s="221" t="s">
        <v>102</v>
      </c>
      <c r="G14" s="222"/>
      <c r="H14" s="221" t="s">
        <v>55</v>
      </c>
      <c r="I14" s="222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56</v>
      </c>
      <c r="E15" s="126" t="s">
        <v>57</v>
      </c>
      <c r="F15" s="159" t="s">
        <v>56</v>
      </c>
      <c r="G15" s="126" t="s">
        <v>57</v>
      </c>
      <c r="H15" s="159" t="s">
        <v>56</v>
      </c>
      <c r="I15" s="126" t="s">
        <v>57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59</v>
      </c>
    </row>
    <row r="17" spans="1:18" x14ac:dyDescent="0.2">
      <c r="A17" s="32" t="s">
        <v>61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62</v>
      </c>
    </row>
    <row r="18" spans="1:18" x14ac:dyDescent="0.2">
      <c r="A18" s="185" t="s">
        <v>64</v>
      </c>
      <c r="B18" s="20" t="s">
        <v>43</v>
      </c>
      <c r="C18" s="20"/>
      <c r="D18" s="120"/>
      <c r="E18" s="20"/>
      <c r="F18" s="166">
        <f>$D7+F8+10*LOG(D5/15)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63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101</v>
      </c>
      <c r="B20" s="96" t="s">
        <v>4</v>
      </c>
      <c r="C20" s="96"/>
      <c r="D20" s="175"/>
      <c r="E20" s="157"/>
      <c r="F20" s="176"/>
      <c r="G20" s="167"/>
      <c r="H20" s="178">
        <f>H18-F18</f>
        <v>-103</v>
      </c>
      <c r="I20" s="167">
        <f>I18-G18</f>
        <v>0</v>
      </c>
      <c r="J20" s="90"/>
      <c r="K20" s="90"/>
      <c r="L20" s="86"/>
      <c r="M20" s="86"/>
      <c r="N20" s="86"/>
      <c r="O20" s="103" t="s">
        <v>85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27" t="s">
        <v>49</v>
      </c>
      <c r="E23" s="228"/>
      <c r="F23" s="228"/>
      <c r="G23" s="228"/>
      <c r="H23" s="228"/>
      <c r="I23" s="224"/>
      <c r="J23" s="225" t="s">
        <v>31</v>
      </c>
      <c r="K23" s="226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1" t="s">
        <v>34</v>
      </c>
      <c r="E24" s="222"/>
      <c r="F24" s="221" t="s">
        <v>102</v>
      </c>
      <c r="G24" s="222"/>
      <c r="H24" s="221" t="s">
        <v>55</v>
      </c>
      <c r="I24" s="222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56</v>
      </c>
      <c r="E25" s="126" t="s">
        <v>57</v>
      </c>
      <c r="F25" s="159" t="s">
        <v>56</v>
      </c>
      <c r="G25" s="126" t="s">
        <v>57</v>
      </c>
      <c r="H25" s="159" t="s">
        <v>56</v>
      </c>
      <c r="I25" s="126" t="s">
        <v>57</v>
      </c>
      <c r="J25" s="159" t="s">
        <v>56</v>
      </c>
      <c r="K25" s="126" t="s">
        <v>57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60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3</v>
      </c>
      <c r="K28" s="88">
        <f>$J28</f>
        <v>3</v>
      </c>
      <c r="L28" s="87"/>
      <c r="M28" s="189"/>
      <c r="N28" s="88"/>
      <c r="O28" s="103" t="s">
        <v>113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27" t="s">
        <v>49</v>
      </c>
      <c r="E31" s="228"/>
      <c r="F31" s="228"/>
      <c r="G31" s="228"/>
      <c r="H31" s="228"/>
      <c r="I31" s="224"/>
      <c r="J31" s="225" t="s">
        <v>31</v>
      </c>
      <c r="K31" s="226"/>
      <c r="L31" s="223" t="s">
        <v>18</v>
      </c>
      <c r="M31" s="224"/>
      <c r="N31" s="131"/>
      <c r="O31" s="208" t="s">
        <v>0</v>
      </c>
    </row>
    <row r="32" spans="1:18" x14ac:dyDescent="0.2">
      <c r="A32" s="30"/>
      <c r="B32" s="18"/>
      <c r="C32" s="101"/>
      <c r="D32" s="221" t="s">
        <v>34</v>
      </c>
      <c r="E32" s="222"/>
      <c r="F32" s="221" t="s">
        <v>102</v>
      </c>
      <c r="G32" s="222"/>
      <c r="H32" s="221" t="s">
        <v>55</v>
      </c>
      <c r="I32" s="222"/>
      <c r="J32" s="182"/>
      <c r="K32" s="153"/>
      <c r="L32" s="220"/>
      <c r="M32" s="131"/>
      <c r="N32" s="186"/>
      <c r="O32" s="15"/>
    </row>
    <row r="33" spans="1:15" x14ac:dyDescent="0.2">
      <c r="A33" s="30"/>
      <c r="B33" s="18"/>
      <c r="C33" s="101"/>
      <c r="D33" s="159" t="s">
        <v>56</v>
      </c>
      <c r="E33" s="126" t="s">
        <v>57</v>
      </c>
      <c r="F33" s="159" t="s">
        <v>56</v>
      </c>
      <c r="G33" s="126" t="s">
        <v>57</v>
      </c>
      <c r="H33" s="159" t="s">
        <v>56</v>
      </c>
      <c r="I33" s="126" t="s">
        <v>57</v>
      </c>
      <c r="J33" s="159" t="s">
        <v>56</v>
      </c>
      <c r="K33" s="126" t="s">
        <v>57</v>
      </c>
      <c r="L33" s="159" t="s">
        <v>56</v>
      </c>
      <c r="M33" s="126" t="s">
        <v>57</v>
      </c>
      <c r="N33" s="186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0"/>
      <c r="M34" s="132"/>
      <c r="N34" s="132"/>
      <c r="O34" s="62"/>
    </row>
    <row r="35" spans="1:15" x14ac:dyDescent="0.2">
      <c r="A35" s="37" t="s">
        <v>103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197"/>
      <c r="N35" s="133"/>
      <c r="O35" s="207" t="s">
        <v>82</v>
      </c>
    </row>
    <row r="36" spans="1:15" x14ac:dyDescent="0.2">
      <c r="A36" s="40" t="s">
        <v>104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09">
        <f>SQRT(SUMSQ(D36,F36,H36))</f>
        <v>0.3</v>
      </c>
      <c r="M36" s="210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7"/>
      <c r="F37" s="42"/>
      <c r="G37" s="187"/>
      <c r="H37" s="42"/>
      <c r="I37" s="187"/>
      <c r="J37" s="42"/>
      <c r="K37" s="187"/>
      <c r="L37" s="194"/>
      <c r="M37" s="195"/>
      <c r="N37" s="132"/>
      <c r="O37" s="77"/>
    </row>
    <row r="38" spans="1:15" x14ac:dyDescent="0.2">
      <c r="A38" s="41"/>
      <c r="B38" s="26"/>
      <c r="C38" s="113"/>
      <c r="D38" s="42"/>
      <c r="E38" s="187"/>
      <c r="F38" s="42"/>
      <c r="G38" s="187"/>
      <c r="H38" s="42"/>
      <c r="I38" s="187"/>
      <c r="J38" s="42"/>
      <c r="K38" s="187"/>
      <c r="L38" s="194"/>
      <c r="M38" s="195"/>
      <c r="N38" s="132"/>
      <c r="O38" s="77"/>
    </row>
    <row r="39" spans="1:15" x14ac:dyDescent="0.2">
      <c r="A39" s="37" t="s">
        <v>105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197"/>
      <c r="N39" s="133"/>
      <c r="O39" s="77" t="s">
        <v>30</v>
      </c>
    </row>
    <row r="40" spans="1:15" x14ac:dyDescent="0.2">
      <c r="A40" s="40" t="s">
        <v>106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09">
        <f>SQRT(SUMSQ(D40,F40,H40))</f>
        <v>1.5297058540778354</v>
      </c>
      <c r="M40" s="210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7"/>
      <c r="F41" s="42"/>
      <c r="G41" s="187"/>
      <c r="H41" s="42"/>
      <c r="I41" s="187"/>
      <c r="J41" s="42"/>
      <c r="K41" s="187"/>
      <c r="L41" s="194"/>
      <c r="M41" s="195"/>
      <c r="N41" s="132"/>
      <c r="O41" s="77"/>
    </row>
    <row r="42" spans="1:15" x14ac:dyDescent="0.2">
      <c r="A42" s="41"/>
      <c r="B42" s="26"/>
      <c r="C42" s="113"/>
      <c r="D42" s="42"/>
      <c r="E42" s="187"/>
      <c r="F42" s="42"/>
      <c r="G42" s="187"/>
      <c r="H42" s="42"/>
      <c r="I42" s="187"/>
      <c r="J42" s="42"/>
      <c r="K42" s="187"/>
      <c r="L42" s="194"/>
      <c r="M42" s="195"/>
      <c r="N42" s="132"/>
      <c r="O42" s="77"/>
    </row>
    <row r="43" spans="1:15" x14ac:dyDescent="0.2">
      <c r="A43" s="37" t="s">
        <v>65</v>
      </c>
      <c r="B43" s="38" t="s">
        <v>5</v>
      </c>
      <c r="C43" s="129"/>
      <c r="D43" s="230">
        <v>0</v>
      </c>
      <c r="E43" s="133">
        <v>0</v>
      </c>
      <c r="F43" s="230">
        <f>F16/(D16+F16)</f>
        <v>0.7152527510491985</v>
      </c>
      <c r="G43" s="133">
        <f>G16/(E16+G16)</f>
        <v>0.7152527510491985</v>
      </c>
      <c r="H43" s="230">
        <v>1</v>
      </c>
      <c r="I43" s="133">
        <v>1</v>
      </c>
      <c r="J43" s="39"/>
      <c r="K43" s="133"/>
      <c r="L43" s="230"/>
      <c r="M43" s="197"/>
      <c r="N43" s="133"/>
      <c r="O43" s="207" t="s">
        <v>82</v>
      </c>
    </row>
    <row r="44" spans="1:15" x14ac:dyDescent="0.2">
      <c r="A44" s="40" t="s">
        <v>66</v>
      </c>
      <c r="B44" s="38" t="s">
        <v>4</v>
      </c>
      <c r="C44" s="129"/>
      <c r="D44" s="230">
        <f>D$26*D43</f>
        <v>0</v>
      </c>
      <c r="E44" s="133">
        <f>E$26*E43</f>
        <v>0</v>
      </c>
      <c r="F44" s="230">
        <f>F$27*F43</f>
        <v>0.21457582531475955</v>
      </c>
      <c r="G44" s="133">
        <f>G$27*G43</f>
        <v>0.21457582531475955</v>
      </c>
      <c r="H44" s="230">
        <f>H$27*H43</f>
        <v>0.3</v>
      </c>
      <c r="I44" s="133">
        <f>I$27*I43</f>
        <v>0.3</v>
      </c>
      <c r="J44" s="39"/>
      <c r="K44" s="133"/>
      <c r="L44" s="230">
        <f>SQRT(SUMSQ(D44,F44,H44))</f>
        <v>0.36883978203213141</v>
      </c>
      <c r="M44" s="210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7"/>
      <c r="F45" s="42"/>
      <c r="G45" s="187"/>
      <c r="H45" s="42"/>
      <c r="I45" s="187"/>
      <c r="J45" s="42"/>
      <c r="K45" s="187"/>
      <c r="L45" s="194"/>
      <c r="M45" s="195"/>
      <c r="N45" s="132"/>
      <c r="O45" s="77"/>
    </row>
    <row r="46" spans="1:15" x14ac:dyDescent="0.2">
      <c r="A46" s="41"/>
      <c r="B46" s="26"/>
      <c r="C46" s="113"/>
      <c r="D46" s="42"/>
      <c r="E46" s="187"/>
      <c r="F46" s="42"/>
      <c r="G46" s="187"/>
      <c r="H46" s="42"/>
      <c r="I46" s="187"/>
      <c r="J46" s="42"/>
      <c r="K46" s="187"/>
      <c r="L46" s="194"/>
      <c r="M46" s="195"/>
      <c r="N46" s="132"/>
      <c r="O46" s="77"/>
    </row>
    <row r="47" spans="1:15" x14ac:dyDescent="0.2">
      <c r="A47" s="37" t="s">
        <v>67</v>
      </c>
      <c r="B47" s="38" t="s">
        <v>5</v>
      </c>
      <c r="C47" s="129"/>
      <c r="D47" s="230">
        <v>1</v>
      </c>
      <c r="E47" s="133">
        <v>1</v>
      </c>
      <c r="F47" s="230">
        <v>0</v>
      </c>
      <c r="G47" s="133">
        <v>0</v>
      </c>
      <c r="H47" s="230">
        <v>1</v>
      </c>
      <c r="I47" s="133">
        <v>1</v>
      </c>
      <c r="J47" s="39"/>
      <c r="K47" s="133"/>
      <c r="L47" s="51"/>
      <c r="M47" s="197"/>
      <c r="N47" s="133"/>
      <c r="O47" s="77" t="s">
        <v>30</v>
      </c>
    </row>
    <row r="48" spans="1:15" x14ac:dyDescent="0.2">
      <c r="A48" s="40" t="s">
        <v>68</v>
      </c>
      <c r="B48" s="38" t="s">
        <v>4</v>
      </c>
      <c r="C48" s="129"/>
      <c r="D48" s="230">
        <f>D$26*D47</f>
        <v>1.5</v>
      </c>
      <c r="E48" s="133">
        <f>E$26*E47</f>
        <v>1.5</v>
      </c>
      <c r="F48" s="230">
        <f>F$27*F47</f>
        <v>0</v>
      </c>
      <c r="G48" s="133">
        <f>G$27*G47</f>
        <v>0</v>
      </c>
      <c r="H48" s="230">
        <f>H$27*H47</f>
        <v>0.3</v>
      </c>
      <c r="I48" s="133">
        <f>I$27*I47</f>
        <v>0.3</v>
      </c>
      <c r="J48" s="39"/>
      <c r="K48" s="133"/>
      <c r="L48" s="230">
        <f>SQRT(SUMSQ(D48,F48,H48))</f>
        <v>1.5297058540778354</v>
      </c>
      <c r="M48" s="210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7"/>
      <c r="F49" s="42"/>
      <c r="G49" s="187"/>
      <c r="H49" s="42"/>
      <c r="I49" s="187"/>
      <c r="J49" s="42"/>
      <c r="K49" s="187"/>
      <c r="L49" s="194"/>
      <c r="M49" s="195"/>
      <c r="N49" s="132"/>
      <c r="O49" s="77"/>
    </row>
    <row r="50" spans="1:15" x14ac:dyDescent="0.2">
      <c r="A50" s="41"/>
      <c r="B50" s="26"/>
      <c r="C50" s="113"/>
      <c r="D50" s="42"/>
      <c r="E50" s="187"/>
      <c r="F50" s="42"/>
      <c r="G50" s="187"/>
      <c r="H50" s="42"/>
      <c r="I50" s="187"/>
      <c r="J50" s="42"/>
      <c r="K50" s="187"/>
      <c r="L50" s="194"/>
      <c r="M50" s="195"/>
      <c r="N50" s="132"/>
      <c r="O50" s="77"/>
    </row>
    <row r="51" spans="1:15" x14ac:dyDescent="0.2">
      <c r="A51" s="37" t="s">
        <v>69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197"/>
      <c r="N51" s="133"/>
      <c r="O51" s="207" t="s">
        <v>82</v>
      </c>
    </row>
    <row r="52" spans="1:15" x14ac:dyDescent="0.2">
      <c r="A52" s="40" t="s">
        <v>70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09">
        <f>SQRT(SUMSQ(D52,F52,H52))</f>
        <v>1.515269871939058</v>
      </c>
      <c r="M52" s="210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7"/>
      <c r="F53" s="42"/>
      <c r="G53" s="187"/>
      <c r="H53" s="42"/>
      <c r="I53" s="187"/>
      <c r="J53" s="42"/>
      <c r="K53" s="187"/>
      <c r="L53" s="194"/>
      <c r="M53" s="195"/>
      <c r="N53" s="132"/>
      <c r="O53" s="77"/>
    </row>
    <row r="54" spans="1:15" x14ac:dyDescent="0.2">
      <c r="A54" s="41"/>
      <c r="B54" s="26"/>
      <c r="C54" s="113"/>
      <c r="D54" s="42"/>
      <c r="E54" s="187"/>
      <c r="F54" s="42"/>
      <c r="G54" s="187"/>
      <c r="H54" s="42"/>
      <c r="I54" s="187"/>
      <c r="J54" s="42"/>
      <c r="K54" s="187"/>
      <c r="L54" s="194"/>
      <c r="M54" s="195"/>
      <c r="N54" s="132"/>
      <c r="O54" s="77"/>
    </row>
    <row r="55" spans="1:15" x14ac:dyDescent="0.2">
      <c r="A55" s="37" t="s">
        <v>114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197"/>
      <c r="N55" s="133"/>
      <c r="O55" s="77" t="s">
        <v>30</v>
      </c>
    </row>
    <row r="56" spans="1:15" x14ac:dyDescent="0.2">
      <c r="A56" s="40" t="s">
        <v>115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3</v>
      </c>
      <c r="K56" s="133">
        <f>K$28*K55</f>
        <v>3</v>
      </c>
      <c r="L56" s="209">
        <f>SQRT(SUMSQ(D56,F56,H56))+J56</f>
        <v>3.4242640687119286</v>
      </c>
      <c r="M56" s="210">
        <f>SQRT(SUMSQ(E56,G56,I56))+K56</f>
        <v>3.4242640687119286</v>
      </c>
      <c r="N56" s="134"/>
      <c r="O56" s="77" t="s">
        <v>71</v>
      </c>
    </row>
    <row r="57" spans="1:15" ht="13.5" thickBot="1" x14ac:dyDescent="0.25">
      <c r="A57" s="95"/>
      <c r="B57" s="114"/>
      <c r="C57" s="130"/>
      <c r="D57" s="76"/>
      <c r="E57" s="188"/>
      <c r="F57" s="76"/>
      <c r="G57" s="188"/>
      <c r="H57" s="76"/>
      <c r="I57" s="188"/>
      <c r="J57" s="76"/>
      <c r="K57" s="188"/>
      <c r="L57" s="191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1" t="s">
        <v>34</v>
      </c>
      <c r="E64" s="222"/>
      <c r="F64" s="221" t="s">
        <v>102</v>
      </c>
      <c r="G64" s="222"/>
      <c r="H64" s="221" t="s">
        <v>55</v>
      </c>
      <c r="I64" s="222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56</v>
      </c>
      <c r="E65" s="126" t="s">
        <v>57</v>
      </c>
      <c r="F65" s="159" t="s">
        <v>56</v>
      </c>
      <c r="G65" s="126" t="s">
        <v>57</v>
      </c>
      <c r="H65" s="159" t="s">
        <v>56</v>
      </c>
      <c r="I65" s="126" t="s">
        <v>57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6"/>
      <c r="F66" s="16"/>
      <c r="G66" s="186"/>
      <c r="H66" s="16"/>
      <c r="I66" s="186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2">
        <f>D7</f>
        <v>-98</v>
      </c>
      <c r="E67" s="193">
        <f>E7</f>
        <v>-98</v>
      </c>
      <c r="F67" s="192"/>
      <c r="G67" s="193"/>
      <c r="H67" s="192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58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4">
        <f>D67+D71</f>
        <v>-98</v>
      </c>
      <c r="E72" s="195">
        <f>E67+E71</f>
        <v>-98</v>
      </c>
      <c r="F72" s="194">
        <f>F68+F71</f>
        <v>4</v>
      </c>
      <c r="G72" s="195">
        <f>G68+G71</f>
        <v>4</v>
      </c>
      <c r="H72" s="196">
        <f>H68+H71</f>
        <v>-99</v>
      </c>
      <c r="I72" s="195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61</v>
      </c>
      <c r="B76" s="20" t="s">
        <v>4</v>
      </c>
      <c r="C76" s="20"/>
      <c r="D76" s="120"/>
      <c r="E76" s="20"/>
      <c r="F76" s="231">
        <f>10*LOG10(F75/(D75+H75))</f>
        <v>3.9999999994532547</v>
      </c>
      <c r="G76" s="232">
        <f>10*LOG10(G75/(E75+I75))</f>
        <v>-1.4554046310929372</v>
      </c>
      <c r="H76" s="233">
        <f>10*LOG10(H75/(D75+F75))</f>
        <v>-104.45540463109295</v>
      </c>
      <c r="I76" s="232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5" t="s">
        <v>64</v>
      </c>
      <c r="B77" s="20" t="s">
        <v>43</v>
      </c>
      <c r="C77" s="20"/>
      <c r="D77" s="120"/>
      <c r="E77" s="20"/>
      <c r="F77" s="231">
        <f>D72+F72+10*LOG(D5/15)</f>
        <v>-90.989700043360187</v>
      </c>
      <c r="G77" s="232">
        <f>E72+G72+10*LOG(E5/15)</f>
        <v>-90.989700043360187</v>
      </c>
      <c r="H77" s="233">
        <f>D72+H72+10*LOG(D5/15)</f>
        <v>-193.98970004336019</v>
      </c>
      <c r="I77" s="232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73">
        <f>10*LOG((D75+F75+H75)*10^-9)+10*LOG(F9*12)</f>
        <v>-61.666781190655961</v>
      </c>
      <c r="E78" s="174">
        <f>10*LOG((E75+G75+I75)*10^-9)+10*LOG(G9*12)</f>
        <v>-59.323499945285526</v>
      </c>
      <c r="F78" s="173"/>
      <c r="G78" s="174"/>
      <c r="H78" s="173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101</v>
      </c>
      <c r="B79" s="96" t="s">
        <v>4</v>
      </c>
      <c r="C79" s="96"/>
      <c r="D79" s="165"/>
      <c r="E79" s="96"/>
      <c r="F79" s="175"/>
      <c r="G79" s="157"/>
      <c r="H79" s="175"/>
      <c r="I79" s="167">
        <f>I77-G77</f>
        <v>0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1" t="s">
        <v>34</v>
      </c>
      <c r="E82" s="222"/>
      <c r="F82" s="221" t="s">
        <v>102</v>
      </c>
      <c r="G82" s="222"/>
      <c r="H82" s="221" t="s">
        <v>55</v>
      </c>
      <c r="I82" s="222"/>
      <c r="J82" s="220"/>
      <c r="K82" s="69"/>
      <c r="L82" s="229" t="s">
        <v>18</v>
      </c>
      <c r="M82" s="222"/>
      <c r="N82" s="104" t="s">
        <v>84</v>
      </c>
      <c r="O82" s="13" t="s">
        <v>83</v>
      </c>
    </row>
    <row r="83" spans="1:15" x14ac:dyDescent="0.2">
      <c r="A83" s="30"/>
      <c r="B83" s="18"/>
      <c r="C83" s="101"/>
      <c r="D83" s="159" t="s">
        <v>56</v>
      </c>
      <c r="E83" s="126" t="s">
        <v>57</v>
      </c>
      <c r="F83" s="159" t="s">
        <v>56</v>
      </c>
      <c r="G83" s="126" t="s">
        <v>57</v>
      </c>
      <c r="H83" s="159" t="s">
        <v>56</v>
      </c>
      <c r="I83" s="126" t="s">
        <v>57</v>
      </c>
      <c r="J83" s="16"/>
      <c r="K83" s="15"/>
      <c r="L83" s="159" t="s">
        <v>56</v>
      </c>
      <c r="M83" s="126" t="s">
        <v>57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6"/>
      <c r="L84" s="16"/>
      <c r="M84" s="186"/>
      <c r="N84" s="100"/>
      <c r="O84" s="55"/>
    </row>
    <row r="85" spans="1:15" x14ac:dyDescent="0.2">
      <c r="A85" s="37" t="s">
        <v>107</v>
      </c>
      <c r="B85" s="38" t="s">
        <v>4</v>
      </c>
      <c r="C85" s="129"/>
      <c r="D85" s="51"/>
      <c r="E85" s="197"/>
      <c r="F85" s="97">
        <f>F86-L86</f>
        <v>3.6999999994532549</v>
      </c>
      <c r="G85" s="202">
        <f>G86-M86</f>
        <v>-1.8242444131250686</v>
      </c>
      <c r="H85" s="51"/>
      <c r="I85" s="197"/>
      <c r="J85" s="51"/>
      <c r="K85" s="197"/>
      <c r="L85" s="51"/>
      <c r="M85" s="197"/>
      <c r="N85" s="139">
        <v>-3</v>
      </c>
      <c r="O85" s="140" t="s">
        <v>116</v>
      </c>
    </row>
    <row r="86" spans="1:15" x14ac:dyDescent="0.2">
      <c r="A86" s="40" t="s">
        <v>108</v>
      </c>
      <c r="B86" s="38" t="s">
        <v>4</v>
      </c>
      <c r="C86" s="129"/>
      <c r="D86" s="51"/>
      <c r="E86" s="197"/>
      <c r="F86" s="51">
        <f>F76</f>
        <v>3.9999999994532547</v>
      </c>
      <c r="G86" s="197">
        <f>G76</f>
        <v>-1.4554046310929372</v>
      </c>
      <c r="H86" s="51"/>
      <c r="I86" s="197"/>
      <c r="J86" s="51"/>
      <c r="K86" s="197"/>
      <c r="L86" s="209">
        <f>L36</f>
        <v>0.3</v>
      </c>
      <c r="M86" s="210">
        <f>M36</f>
        <v>0.36883978203213141</v>
      </c>
      <c r="N86" s="138"/>
      <c r="O86" s="22"/>
    </row>
    <row r="87" spans="1:15" x14ac:dyDescent="0.2">
      <c r="A87" s="37" t="s">
        <v>109</v>
      </c>
      <c r="B87" s="38" t="s">
        <v>4</v>
      </c>
      <c r="C87" s="129"/>
      <c r="D87" s="51"/>
      <c r="E87" s="197"/>
      <c r="F87" s="51">
        <f>F86+L86</f>
        <v>4.299999999453255</v>
      </c>
      <c r="G87" s="197">
        <f>G86+M86</f>
        <v>-1.0865648490608057</v>
      </c>
      <c r="H87" s="51"/>
      <c r="I87" s="197"/>
      <c r="J87" s="51"/>
      <c r="K87" s="197"/>
      <c r="L87" s="51"/>
      <c r="M87" s="197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4"/>
      <c r="M88" s="195"/>
      <c r="N88" s="105"/>
      <c r="O88" s="22"/>
    </row>
    <row r="89" spans="1:15" x14ac:dyDescent="0.2">
      <c r="A89" s="37" t="s">
        <v>110</v>
      </c>
      <c r="B89" s="98" t="s">
        <v>43</v>
      </c>
      <c r="C89" s="129"/>
      <c r="D89" s="52"/>
      <c r="E89" s="199"/>
      <c r="F89" s="108">
        <f>F90-L90</f>
        <v>-92.51940589743802</v>
      </c>
      <c r="G89" s="203">
        <f>G90-M90</f>
        <v>-92.51940589743802</v>
      </c>
      <c r="H89" s="51"/>
      <c r="I89" s="197"/>
      <c r="J89" s="51"/>
      <c r="K89" s="197"/>
      <c r="L89" s="211"/>
      <c r="M89" s="212"/>
      <c r="N89" s="219">
        <v>-120.5</v>
      </c>
      <c r="O89" s="218" t="s">
        <v>123</v>
      </c>
    </row>
    <row r="90" spans="1:15" x14ac:dyDescent="0.2">
      <c r="A90" s="40" t="s">
        <v>111</v>
      </c>
      <c r="B90" s="98" t="s">
        <v>43</v>
      </c>
      <c r="C90" s="129"/>
      <c r="D90" s="52"/>
      <c r="E90" s="199"/>
      <c r="F90" s="109">
        <f>F77</f>
        <v>-90.989700043360187</v>
      </c>
      <c r="G90" s="204">
        <f>G77</f>
        <v>-90.989700043360187</v>
      </c>
      <c r="H90" s="109"/>
      <c r="I90" s="197"/>
      <c r="J90" s="51"/>
      <c r="K90" s="197"/>
      <c r="L90" s="209">
        <f>L40</f>
        <v>1.5297058540778354</v>
      </c>
      <c r="M90" s="210">
        <f>M40</f>
        <v>1.5297058540778354</v>
      </c>
      <c r="N90" s="138"/>
      <c r="O90" s="55"/>
    </row>
    <row r="91" spans="1:15" x14ac:dyDescent="0.2">
      <c r="A91" s="37" t="s">
        <v>112</v>
      </c>
      <c r="B91" s="98" t="s">
        <v>43</v>
      </c>
      <c r="C91" s="129"/>
      <c r="D91" s="52"/>
      <c r="E91" s="199"/>
      <c r="F91" s="51">
        <f>F90+L90</f>
        <v>-89.459994189282355</v>
      </c>
      <c r="G91" s="197">
        <f>G90+M90</f>
        <v>-89.459994189282355</v>
      </c>
      <c r="H91" s="51"/>
      <c r="I91" s="197"/>
      <c r="J91" s="51"/>
      <c r="K91" s="197"/>
      <c r="L91" s="211"/>
      <c r="M91" s="212"/>
      <c r="N91" s="137"/>
      <c r="O91" s="55"/>
    </row>
    <row r="92" spans="1:15" s="50" customFormat="1" x14ac:dyDescent="0.2">
      <c r="A92" s="74"/>
      <c r="B92" s="99"/>
      <c r="C92" s="113"/>
      <c r="D92" s="45"/>
      <c r="E92" s="200"/>
      <c r="F92" s="48"/>
      <c r="G92" s="142"/>
      <c r="H92" s="48"/>
      <c r="I92" s="142"/>
      <c r="J92" s="48"/>
      <c r="K92" s="142"/>
      <c r="L92" s="213"/>
      <c r="M92" s="214"/>
      <c r="N92" s="102"/>
      <c r="O92" s="60"/>
    </row>
    <row r="93" spans="1:15" s="50" customFormat="1" x14ac:dyDescent="0.2">
      <c r="A93" s="37" t="s">
        <v>72</v>
      </c>
      <c r="B93" s="38" t="s">
        <v>4</v>
      </c>
      <c r="C93" s="129"/>
      <c r="D93" s="51"/>
      <c r="E93" s="197"/>
      <c r="F93" s="51"/>
      <c r="G93" s="197"/>
      <c r="H93" s="51"/>
      <c r="I93" s="202">
        <f>I94-M94</f>
        <v>-1.8242444131250686</v>
      </c>
      <c r="J93" s="51"/>
      <c r="K93" s="197"/>
      <c r="L93" s="51"/>
      <c r="M93" s="197"/>
      <c r="N93" s="139">
        <v>-3</v>
      </c>
      <c r="O93" s="140" t="s">
        <v>116</v>
      </c>
    </row>
    <row r="94" spans="1:15" s="50" customFormat="1" x14ac:dyDescent="0.2">
      <c r="A94" s="40" t="s">
        <v>73</v>
      </c>
      <c r="B94" s="38" t="s">
        <v>4</v>
      </c>
      <c r="C94" s="129"/>
      <c r="D94" s="51"/>
      <c r="E94" s="197"/>
      <c r="F94" s="51"/>
      <c r="G94" s="197"/>
      <c r="H94" s="51"/>
      <c r="I94" s="204">
        <f>I76</f>
        <v>-1.4554046310929372</v>
      </c>
      <c r="J94" s="51"/>
      <c r="K94" s="197"/>
      <c r="L94" s="209">
        <f>L44</f>
        <v>0.36883978203213141</v>
      </c>
      <c r="M94" s="210">
        <f>M44</f>
        <v>0.36883978203213141</v>
      </c>
      <c r="N94" s="138"/>
      <c r="O94" s="22"/>
    </row>
    <row r="95" spans="1:15" s="50" customFormat="1" x14ac:dyDescent="0.2">
      <c r="A95" s="37" t="s">
        <v>74</v>
      </c>
      <c r="B95" s="38" t="s">
        <v>4</v>
      </c>
      <c r="C95" s="129"/>
      <c r="D95" s="51"/>
      <c r="E95" s="197"/>
      <c r="F95" s="51"/>
      <c r="G95" s="197"/>
      <c r="H95" s="51"/>
      <c r="I95" s="197">
        <f>I94+M94</f>
        <v>-1.0865648490608057</v>
      </c>
      <c r="J95" s="51"/>
      <c r="K95" s="197"/>
      <c r="L95" s="51"/>
      <c r="M95" s="197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4"/>
      <c r="M96" s="195"/>
      <c r="N96" s="105"/>
      <c r="O96" s="22"/>
    </row>
    <row r="97" spans="1:15" s="50" customFormat="1" x14ac:dyDescent="0.2">
      <c r="A97" s="37" t="s">
        <v>75</v>
      </c>
      <c r="B97" s="98" t="s">
        <v>43</v>
      </c>
      <c r="C97" s="129"/>
      <c r="D97" s="52"/>
      <c r="E97" s="199"/>
      <c r="F97" s="51"/>
      <c r="G97" s="197"/>
      <c r="H97" s="51"/>
      <c r="I97" s="203">
        <f>I98-M98</f>
        <v>-92.51940589743802</v>
      </c>
      <c r="J97" s="51"/>
      <c r="K97" s="197"/>
      <c r="L97" s="211"/>
      <c r="M97" s="212"/>
      <c r="N97" s="219">
        <v>-120.5</v>
      </c>
      <c r="O97" s="218" t="s">
        <v>123</v>
      </c>
    </row>
    <row r="98" spans="1:15" s="50" customFormat="1" x14ac:dyDescent="0.2">
      <c r="A98" s="40" t="s">
        <v>76</v>
      </c>
      <c r="B98" s="98" t="s">
        <v>43</v>
      </c>
      <c r="C98" s="129"/>
      <c r="D98" s="52"/>
      <c r="E98" s="199"/>
      <c r="F98" s="51"/>
      <c r="G98" s="197"/>
      <c r="H98" s="51"/>
      <c r="I98" s="204">
        <f>I77</f>
        <v>-90.989700043360187</v>
      </c>
      <c r="J98" s="51"/>
      <c r="K98" s="197"/>
      <c r="L98" s="209">
        <f>L48</f>
        <v>1.5297058540778354</v>
      </c>
      <c r="M98" s="210">
        <f>M48</f>
        <v>1.5297058540778354</v>
      </c>
      <c r="N98" s="138"/>
      <c r="O98" s="55"/>
    </row>
    <row r="99" spans="1:15" s="50" customFormat="1" x14ac:dyDescent="0.2">
      <c r="A99" s="37" t="s">
        <v>77</v>
      </c>
      <c r="B99" s="98" t="s">
        <v>43</v>
      </c>
      <c r="C99" s="129"/>
      <c r="D99" s="52"/>
      <c r="E99" s="199"/>
      <c r="F99" s="51"/>
      <c r="G99" s="197"/>
      <c r="H99" s="51"/>
      <c r="I99" s="197">
        <f>I98+M98</f>
        <v>-89.459994189282355</v>
      </c>
      <c r="J99" s="51"/>
      <c r="K99" s="197"/>
      <c r="L99" s="211"/>
      <c r="M99" s="212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0"/>
      <c r="F100" s="45"/>
      <c r="G100" s="200"/>
      <c r="H100" s="45"/>
      <c r="I100" s="142"/>
      <c r="J100" s="48"/>
      <c r="K100" s="142"/>
      <c r="L100" s="213"/>
      <c r="M100" s="214"/>
      <c r="N100" s="110"/>
      <c r="O100" s="55"/>
    </row>
    <row r="101" spans="1:15" s="50" customFormat="1" x14ac:dyDescent="0.2">
      <c r="A101" s="37" t="s">
        <v>78</v>
      </c>
      <c r="B101" s="98" t="s">
        <v>44</v>
      </c>
      <c r="C101" s="136"/>
      <c r="D101" s="97">
        <f>D102-L102</f>
        <v>-63.182051062595022</v>
      </c>
      <c r="E101" s="202">
        <f>E102-M102</f>
        <v>-60.833897029104463</v>
      </c>
      <c r="F101" s="51"/>
      <c r="G101" s="197"/>
      <c r="H101" s="51"/>
      <c r="I101" s="197"/>
      <c r="J101" s="51"/>
      <c r="K101" s="197"/>
      <c r="L101" s="211"/>
      <c r="M101" s="212"/>
      <c r="N101" s="219">
        <f>-114.5+10*LOG(F9*12)</f>
        <v>-86.632485778544378</v>
      </c>
      <c r="O101" s="218" t="s">
        <v>118</v>
      </c>
    </row>
    <row r="102" spans="1:15" s="50" customFormat="1" x14ac:dyDescent="0.2">
      <c r="A102" s="40" t="s">
        <v>79</v>
      </c>
      <c r="B102" s="98" t="s">
        <v>44</v>
      </c>
      <c r="C102" s="136"/>
      <c r="D102" s="51">
        <f>D78</f>
        <v>-61.666781190655961</v>
      </c>
      <c r="E102" s="197">
        <f>E78</f>
        <v>-59.323499945285526</v>
      </c>
      <c r="F102" s="51"/>
      <c r="G102" s="197"/>
      <c r="H102" s="51"/>
      <c r="I102" s="197"/>
      <c r="J102" s="51"/>
      <c r="K102" s="197"/>
      <c r="L102" s="209">
        <f>L52</f>
        <v>1.515269871939058</v>
      </c>
      <c r="M102" s="210">
        <f>M52</f>
        <v>1.510397083818934</v>
      </c>
      <c r="N102" s="138"/>
      <c r="O102" s="55"/>
    </row>
    <row r="103" spans="1:15" s="50" customFormat="1" x14ac:dyDescent="0.2">
      <c r="A103" s="37" t="s">
        <v>80</v>
      </c>
      <c r="B103" s="98" t="s">
        <v>44</v>
      </c>
      <c r="C103" s="136"/>
      <c r="D103" s="97">
        <f>D102+L102</f>
        <v>-60.151511318716899</v>
      </c>
      <c r="E103" s="202">
        <f>E102+M102</f>
        <v>-57.813102861466589</v>
      </c>
      <c r="F103" s="51"/>
      <c r="G103" s="197"/>
      <c r="H103" s="51"/>
      <c r="I103" s="197"/>
      <c r="J103" s="51"/>
      <c r="K103" s="197"/>
      <c r="L103" s="211"/>
      <c r="M103" s="212"/>
      <c r="N103" s="139">
        <v>-50</v>
      </c>
      <c r="O103" s="140" t="s">
        <v>119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3"/>
      <c r="M104" s="214"/>
      <c r="N104" s="110"/>
      <c r="O104" s="60"/>
    </row>
    <row r="105" spans="1:15" s="50" customFormat="1" x14ac:dyDescent="0.2">
      <c r="A105" s="37" t="s">
        <v>120</v>
      </c>
      <c r="B105" s="38" t="s">
        <v>4</v>
      </c>
      <c r="C105" s="129"/>
      <c r="D105" s="51"/>
      <c r="E105" s="197"/>
      <c r="F105" s="51"/>
      <c r="G105" s="197"/>
      <c r="H105" s="51"/>
      <c r="I105" s="202">
        <f>I106-M106</f>
        <v>-3.4242640687119286</v>
      </c>
      <c r="J105" s="51"/>
      <c r="K105" s="197"/>
      <c r="L105" s="211"/>
      <c r="M105" s="212"/>
      <c r="N105" s="139">
        <f>$C72</f>
        <v>-4.5</v>
      </c>
      <c r="O105" s="140" t="s">
        <v>81</v>
      </c>
    </row>
    <row r="106" spans="1:15" s="50" customFormat="1" x14ac:dyDescent="0.2">
      <c r="A106" s="40" t="s">
        <v>121</v>
      </c>
      <c r="B106" s="38" t="s">
        <v>4</v>
      </c>
      <c r="C106" s="129"/>
      <c r="D106" s="51"/>
      <c r="E106" s="197"/>
      <c r="F106" s="51"/>
      <c r="G106" s="197"/>
      <c r="H106" s="51"/>
      <c r="I106" s="197">
        <f>I79</f>
        <v>0</v>
      </c>
      <c r="J106" s="51"/>
      <c r="K106" s="197"/>
      <c r="L106" s="209">
        <f>L56</f>
        <v>3.4242640687119286</v>
      </c>
      <c r="M106" s="210">
        <f>M56</f>
        <v>3.4242640687119286</v>
      </c>
      <c r="N106" s="138"/>
      <c r="O106" s="60"/>
    </row>
    <row r="107" spans="1:15" s="50" customFormat="1" x14ac:dyDescent="0.2">
      <c r="A107" s="37" t="s">
        <v>122</v>
      </c>
      <c r="B107" s="38" t="s">
        <v>4</v>
      </c>
      <c r="C107" s="129"/>
      <c r="D107" s="51"/>
      <c r="E107" s="197"/>
      <c r="F107" s="51"/>
      <c r="G107" s="197"/>
      <c r="H107" s="51"/>
      <c r="I107" s="204">
        <f>I106+M106</f>
        <v>3.4242640687119286</v>
      </c>
      <c r="J107" s="51"/>
      <c r="K107" s="197"/>
      <c r="L107" s="211"/>
      <c r="M107" s="212"/>
      <c r="N107" s="137"/>
      <c r="O107" s="60"/>
    </row>
    <row r="108" spans="1:15" x14ac:dyDescent="0.2">
      <c r="A108" s="45"/>
      <c r="B108" s="26"/>
      <c r="C108" s="113"/>
      <c r="D108" s="45"/>
      <c r="E108" s="200"/>
      <c r="F108" s="45"/>
      <c r="G108" s="200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1"/>
      <c r="F109" s="148"/>
      <c r="G109" s="201"/>
      <c r="H109" s="148"/>
      <c r="I109" s="198"/>
      <c r="J109" s="64"/>
      <c r="K109" s="198"/>
      <c r="L109" s="205"/>
      <c r="M109" s="206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23:I23"/>
    <mergeCell ref="J23:K23"/>
    <mergeCell ref="D24:E24"/>
    <mergeCell ref="F24:G24"/>
    <mergeCell ref="H24:I24"/>
    <mergeCell ref="D31:I31"/>
    <mergeCell ref="J31:K31"/>
    <mergeCell ref="D2:E2"/>
    <mergeCell ref="F2:G2"/>
    <mergeCell ref="H2:I2"/>
    <mergeCell ref="D14:E14"/>
    <mergeCell ref="F14:G14"/>
    <mergeCell ref="H14:I14"/>
  </mergeCells>
  <phoneticPr fontId="16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16.6.1.1-1</vt:lpstr>
      <vt:lpstr>16.6.1.1-3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2023-07-14T07:52:44Z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(3)ETeUTduhRDilPF7ElVnMlta2BSSwlD0dHxuErzJMhTVLK07gh3J3Mr9BMK9Y/HJoCfOcASZm
2GA2ryYB12ebViLYXlf/DqihS1uowazB+vleiukgqJdXrPMPpRbsLtuWGnSTh8bt/TfKdHkR
FWhDalkDJtWhliTmO3Hi+pYcUrodYN0GTf/hcIPbEAGslU3ej16rwvHnM6x86rDc12IDJQiS
7Qw8ZnWtKyUGq1SVSV</vt:lpwstr>
  </property>
  <property fmtid="{D5CDD505-2E9C-101B-9397-08002B2CF9AE}" pid="10" name="_2015_ms_pID_7253431">
    <vt:lpwstr>1aodi9ctaZHTkO+YqpA64839GObj2UFuneeOZgN7wpdNg5hxAEM7s2
1nzIsCJfdHoU7hMmYhWGYVlSeRZIhardt+JEySCkBmBEJb6vfBjCFAz4T2tpMJDD2l+c8YPj
338UlKLb7qN0ju24aZmXnerVIVLLDl/shdY7rECrRh3yNAbfI34FWiQkgS93YM4wh1FYrDVa
Gq3pEFy5ljpM8Sr4m02mnoF3T3T75YLUNN7k</vt:lpwstr>
  </property>
  <property fmtid="{D5CDD505-2E9C-101B-9397-08002B2CF9AE}" pid="11" name="_2015_ms_pID_7253432">
    <vt:lpwstr>zA==</vt:lpwstr>
  </property>
</Properties>
</file>